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T:\MIL\Turati\Shared\Project\_2026 BUILDING CONSULTANCY\05_HOSPITALITY\SME_CON+CTCstaff+RISERVE\04_PJM\6_TENDERING\1_BID OUT\all. f_Computo Metrico\"/>
    </mc:Choice>
  </mc:AlternateContent>
  <xr:revisionPtr revIDLastSave="0" documentId="8_{393D97D5-82B3-4534-82F2-18B414268D4A}" xr6:coauthVersionLast="47" xr6:coauthVersionMax="47" xr10:uidLastSave="{00000000-0000-0000-0000-000000000000}"/>
  <bookViews>
    <workbookView xWindow="-75" yWindow="-16320" windowWidth="29040" windowHeight="15720" tabRatio="827" activeTab="4" xr2:uid="{00000000-000D-0000-FFFF-FFFF00000000}"/>
  </bookViews>
  <sheets>
    <sheet name="COPERTINA" sheetId="12" r:id="rId1"/>
    <sheet name="PREMESSA" sheetId="18" r:id="rId2"/>
    <sheet name="A DISTRIBUZIONE" sheetId="3" r:id="rId3"/>
    <sheet name="B ILLUMINAZIONE" sheetId="4" r:id="rId4"/>
    <sheet name="C PRESE FM" sheetId="6" r:id="rId5"/>
    <sheet name="D TD" sheetId="7" r:id="rId6"/>
    <sheet name="E BMS" sheetId="14" r:id="rId7"/>
    <sheet name="F IRAI" sheetId="15" r:id="rId8"/>
    <sheet name="G EVAC" sheetId="13" r:id="rId9"/>
    <sheet name="H C.ACCESSI" sheetId="16" r:id="rId10"/>
    <sheet name="I TV" sheetId="17" r:id="rId11"/>
    <sheet name="RIEPILOGO" sheetId="5" r:id="rId12"/>
  </sheets>
  <definedNames>
    <definedName name="_xlnm.Print_Area" localSheetId="2">'A DISTRIBUZIONE'!$A$1:$F$49</definedName>
    <definedName name="_xlnm.Print_Area" localSheetId="3">'B ILLUMINAZIONE'!$A$1:$F$89</definedName>
    <definedName name="_xlnm.Print_Area" localSheetId="4">'C PRESE FM'!$A$1:$F$68</definedName>
    <definedName name="_xlnm.Print_Area" localSheetId="0">COPERTINA!$A$1:$I$47</definedName>
    <definedName name="_xlnm.Print_Area" localSheetId="5">'D TD'!$A$1:$F$12</definedName>
    <definedName name="_xlnm.Print_Area" localSheetId="6">'E BMS'!$A$1:$F$14</definedName>
    <definedName name="_xlnm.Print_Area" localSheetId="7">'F IRAI'!$A$1:$F$14</definedName>
    <definedName name="_xlnm.Print_Area" localSheetId="8">'G EVAC'!$A$1:$F$14</definedName>
    <definedName name="_xlnm.Print_Area" localSheetId="9">'H C.ACCESSI'!$A$1:$F$9</definedName>
    <definedName name="_xlnm.Print_Area" localSheetId="10">'I TV'!$A$1:$F$31</definedName>
    <definedName name="_xlnm.Print_Area" localSheetId="1">PREMESSA!$A$1:$D$21</definedName>
    <definedName name="_xlnm.Print_Area" localSheetId="11">RIEPILOGO!$A$1:$F$22</definedName>
    <definedName name="_xlnm.Print_Titles" localSheetId="2">'A DISTRIBUZIONE'!$1:$2</definedName>
    <definedName name="_xlnm.Print_Titles" localSheetId="3">'B ILLUMINAZIONE'!$1:$2</definedName>
    <definedName name="_xlnm.Print_Titles" localSheetId="4">'C PRESE FM'!$1:$2</definedName>
    <definedName name="_xlnm.Print_Titles" localSheetId="5">'D TD'!$1:$2</definedName>
    <definedName name="_xlnm.Print_Titles" localSheetId="6">'E BMS'!$1:$2</definedName>
    <definedName name="_xlnm.Print_Titles" localSheetId="7">'F IRAI'!$1:$2</definedName>
    <definedName name="_xlnm.Print_Titles" localSheetId="8">'G EVAC'!$1:$2</definedName>
    <definedName name="_xlnm.Print_Titles" localSheetId="9">'H C.ACCESSI'!$1:$2</definedName>
    <definedName name="_xlnm.Print_Titles" localSheetId="10">'I TV'!$1:$2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6" l="1"/>
  <c r="D35" i="6"/>
  <c r="D33" i="6"/>
  <c r="D49" i="4"/>
  <c r="D43" i="4"/>
  <c r="D41" i="4"/>
  <c r="D22" i="4"/>
  <c r="D21" i="4"/>
  <c r="D34" i="3"/>
  <c r="D29" i="3"/>
  <c r="F30" i="3" l="1"/>
  <c r="F35" i="3"/>
  <c r="F48" i="4" l="1"/>
  <c r="F15" i="4"/>
  <c r="F6" i="14"/>
  <c r="F9" i="14"/>
  <c r="F12" i="14"/>
  <c r="F14" i="14"/>
  <c r="F87" i="4"/>
  <c r="F86" i="4"/>
  <c r="F84" i="4"/>
  <c r="F82" i="4"/>
  <c r="F81" i="4"/>
  <c r="F20" i="6" l="1"/>
  <c r="F9" i="13" l="1"/>
  <c r="F66" i="6" l="1"/>
  <c r="F37" i="6"/>
  <c r="F35" i="6"/>
  <c r="F33" i="6"/>
  <c r="F14" i="6"/>
  <c r="F61" i="4"/>
  <c r="F57" i="4"/>
  <c r="F60" i="4"/>
  <c r="F56" i="4"/>
  <c r="F41" i="4"/>
  <c r="F49" i="4"/>
  <c r="F43" i="4"/>
  <c r="F38" i="4" l="1"/>
  <c r="F25" i="4"/>
  <c r="F22" i="4"/>
  <c r="F17" i="4"/>
  <c r="F16" i="6"/>
  <c r="F45" i="3"/>
  <c r="F47" i="3"/>
  <c r="F7" i="16"/>
  <c r="F9" i="16" s="1"/>
  <c r="F34" i="3"/>
  <c r="F32" i="3"/>
  <c r="F31" i="3"/>
  <c r="F29" i="3"/>
  <c r="F40" i="4"/>
  <c r="F36" i="4"/>
  <c r="F33" i="4"/>
  <c r="F30" i="4"/>
  <c r="F17" i="5" l="1"/>
  <c r="F26" i="17" l="1"/>
  <c r="F24" i="17" l="1"/>
  <c r="F22" i="17"/>
  <c r="F20" i="17"/>
  <c r="F18" i="17"/>
  <c r="F29" i="17"/>
  <c r="F16" i="17"/>
  <c r="F14" i="17"/>
  <c r="F12" i="17"/>
  <c r="F10" i="17"/>
  <c r="F8" i="17"/>
  <c r="F6" i="17"/>
  <c r="F31" i="17" l="1"/>
  <c r="F19" i="5"/>
  <c r="F12" i="6"/>
  <c r="F11" i="6"/>
  <c r="F63" i="6" l="1"/>
  <c r="F44" i="6"/>
  <c r="F41" i="6"/>
  <c r="F60" i="6" l="1"/>
  <c r="F58" i="6"/>
  <c r="F55" i="6"/>
  <c r="F52" i="6"/>
  <c r="F49" i="6"/>
  <c r="F19" i="6"/>
  <c r="F68" i="6" l="1"/>
  <c r="F70" i="4"/>
  <c r="F69" i="4"/>
  <c r="F77" i="4" l="1"/>
  <c r="F74" i="4"/>
  <c r="F68" i="4"/>
  <c r="F67" i="4"/>
  <c r="F6" i="13" l="1"/>
  <c r="F6" i="15"/>
  <c r="F12" i="13" l="1"/>
  <c r="F12" i="15"/>
  <c r="F9" i="15"/>
  <c r="F43" i="3" l="1"/>
  <c r="F41" i="3"/>
  <c r="F39" i="3"/>
  <c r="F10" i="3" l="1"/>
  <c r="F7" i="3" l="1"/>
  <c r="F16" i="4" l="1"/>
  <c r="F31" i="4"/>
  <c r="F37" i="4"/>
  <c r="F14" i="4" l="1"/>
  <c r="F14" i="13" l="1"/>
  <c r="F15" i="5" s="1"/>
  <c r="F14" i="15"/>
  <c r="F13" i="5" s="1"/>
  <c r="F11" i="5"/>
  <c r="F10" i="7"/>
  <c r="F9" i="7" l="1"/>
  <c r="F12" i="7" s="1"/>
  <c r="F13" i="3" l="1"/>
  <c r="F34" i="4" l="1"/>
  <c r="F24" i="4"/>
  <c r="F21" i="4"/>
  <c r="F72" i="4" l="1"/>
  <c r="F64" i="4"/>
  <c r="F23" i="4" l="1"/>
  <c r="F20" i="4"/>
  <c r="F89" i="4" l="1"/>
  <c r="F26" i="3"/>
  <c r="F24" i="3"/>
  <c r="F21" i="3"/>
  <c r="F20" i="3"/>
  <c r="F19" i="3"/>
  <c r="F16" i="3" l="1"/>
  <c r="F25" i="3" l="1"/>
  <c r="F37" i="3" l="1"/>
  <c r="F49" i="3" s="1"/>
  <c r="F9" i="5" l="1"/>
  <c r="F5" i="5"/>
  <c r="F7" i="5"/>
  <c r="F3" i="5"/>
  <c r="F21" i="5" l="1"/>
</calcChain>
</file>

<file path=xl/sharedStrings.xml><?xml version="1.0" encoding="utf-8"?>
<sst xmlns="http://schemas.openxmlformats.org/spreadsheetml/2006/main" count="468" uniqueCount="242">
  <si>
    <t>RIEPILOGO GENERALE</t>
  </si>
  <si>
    <t>DESCRIZIONE</t>
  </si>
  <si>
    <t>U.M.</t>
  </si>
  <si>
    <t>Q.TA'</t>
  </si>
  <si>
    <t>PREZZO</t>
  </si>
  <si>
    <t>IMPORTO</t>
  </si>
  <si>
    <t>TOTALE</t>
  </si>
  <si>
    <t>A</t>
  </si>
  <si>
    <t>n.</t>
  </si>
  <si>
    <t>m</t>
  </si>
  <si>
    <t>B</t>
  </si>
  <si>
    <t>C</t>
  </si>
  <si>
    <t>D</t>
  </si>
  <si>
    <t>a.c.</t>
  </si>
  <si>
    <t>N°</t>
  </si>
  <si>
    <t>IMPIANTO DI ILLUMINAZIONE</t>
  </si>
  <si>
    <t>UNITARIO</t>
  </si>
  <si>
    <t>diametro 32 mm</t>
  </si>
  <si>
    <t>Totale capitolo B Impianto di illuminazione</t>
  </si>
  <si>
    <t>IMPIANTO PRESE DI CORRENTE E FORZA MOTRICE</t>
  </si>
  <si>
    <t>IMPIANTO PRESE E FORZA MOTRICE</t>
  </si>
  <si>
    <t>C.1</t>
  </si>
  <si>
    <t>Totale capitolo C Impianto prese di corrente e forza motrice</t>
  </si>
  <si>
    <t>D.1</t>
  </si>
  <si>
    <t>conduttori 3 - sezione   6 mmq</t>
  </si>
  <si>
    <t>B.1</t>
  </si>
  <si>
    <t>C.6</t>
  </si>
  <si>
    <t>CAPITOLO</t>
  </si>
  <si>
    <t>CERVO TENNIS CLUB</t>
  </si>
  <si>
    <r>
      <t xml:space="preserve">Fornitura in opera di alimentazioni e collegamenti di </t>
    </r>
    <r>
      <rPr>
        <b/>
        <sz val="9"/>
        <rFont val="Arial"/>
        <family val="2"/>
      </rPr>
      <t>apparecchiature elettriche,</t>
    </r>
    <r>
      <rPr>
        <sz val="9"/>
        <rFont val="Arial"/>
        <family val="2"/>
      </rPr>
      <t xml:space="preserve"> compreso tratto di tubo rigido o corrugato di pvc diametro 25 mm, tratto di cavo FG16OM16 3x2,5 mmq dalla cassetta di derivazione sul circuito/quadro elettrico e fino all'utilizzatore.</t>
    </r>
  </si>
  <si>
    <t>luci ordinarie (a soffitto, a controsoffitto, a parete, incassate in arredi, etc) e emergenza camera</t>
  </si>
  <si>
    <t>B.2</t>
  </si>
  <si>
    <t>B.3</t>
  </si>
  <si>
    <t>B.5</t>
  </si>
  <si>
    <t>C.10</t>
  </si>
  <si>
    <t>TRASMISSIONE DATI</t>
  </si>
  <si>
    <r>
      <t xml:space="preserve">Fornitura in opera di </t>
    </r>
    <r>
      <rPr>
        <b/>
        <sz val="9"/>
        <rFont val="Arial"/>
        <family val="2"/>
      </rPr>
      <t>presa unel 10/16A+T</t>
    </r>
    <r>
      <rPr>
        <sz val="9"/>
        <rFont val="Arial"/>
        <family val="2"/>
      </rPr>
      <t xml:space="preserve"> ,  compresa quota parte di scatola da incasso, supporto, placca, foro per l'incasso, compresi tratto di tubo corrugato di pvc diametro 25 mm, tratto di cavo FG17 450/750V 3x2,5 mmq fino alla cassetta di derivazione.
Si intende compresa altresì quota parte di dorsale fino al Centralino di camera</t>
    </r>
  </si>
  <si>
    <r>
      <t xml:space="preserve">Fornitura in opera di </t>
    </r>
    <r>
      <rPr>
        <b/>
        <sz val="9"/>
        <rFont val="Arial"/>
        <family val="2"/>
      </rPr>
      <t xml:space="preserve">Caricatore USB </t>
    </r>
    <r>
      <rPr>
        <sz val="9"/>
        <rFont val="Arial"/>
        <family val="2"/>
      </rPr>
      <t xml:space="preserve">con una porta tipo A e una tipo C, per la ricarica di un singolo dispositivo elettronico fino a 15W o di due dispositivi in simultanea. Tensione di uscita: 5 Vd.c. - alimentazione DIRETTA 100-240V a.c. 50-60 Hz - 1 modulo </t>
    </r>
    <r>
      <rPr>
        <b/>
        <sz val="9"/>
        <rFont val="Arial"/>
        <family val="2"/>
      </rPr>
      <t xml:space="preserve">
</t>
    </r>
    <r>
      <rPr>
        <sz val="9"/>
        <rFont val="Arial"/>
        <family val="2"/>
      </rPr>
      <t>compresa quota parte di scatola da incasso, supporto, placca, foro per l'incasso, compresi tratto di tubo corrugato di pvc diametro 25 mm, tratto di cavo FG17 450/750V 3x2,5 mmq fino alla cassetta di derivazione.
Si intende compresa altresì quota parte di dorsale fino al Centralino di camera</t>
    </r>
  </si>
  <si>
    <t>C.11</t>
  </si>
  <si>
    <t>Modello di riferimento: VIMAR EIKON Serie civile</t>
  </si>
  <si>
    <r>
      <t xml:space="preserve">Fornitura in opera di </t>
    </r>
    <r>
      <rPr>
        <b/>
        <sz val="9"/>
        <rFont val="Arial"/>
        <family val="2"/>
      </rPr>
      <t>presa per rasoio con trasformatore di isolamento</t>
    </r>
    <r>
      <rPr>
        <sz val="9"/>
        <rFont val="Arial"/>
        <family val="2"/>
      </rPr>
      <t xml:space="preserve"> in 3 moduli:</t>
    </r>
    <r>
      <rPr>
        <b/>
        <sz val="9"/>
        <rFont val="Arial"/>
        <family val="2"/>
      </rPr>
      <t xml:space="preserve">
</t>
    </r>
    <r>
      <rPr>
        <sz val="9"/>
        <rFont val="Arial"/>
        <family val="2"/>
      </rPr>
      <t>- tensione di ingresso 230 Va.c. 50/60 hz
- tensione di uscita 115/230 Va.c. 20 VA
compresa quota parte di scatola da incasso, supporto, placca, foro per l'incasso, compresi tratto di tubo corrugato di pvc diametro 25 mm, tratto di cavo FG17 450/750V 3x2,5 mmq fino alla cassetta di derivazione.
Si intende compresa altresì quota parte di dorsale fino al Centralino di camera</t>
    </r>
  </si>
  <si>
    <t>300 x 100 mm, spessore 12/10 mm</t>
  </si>
  <si>
    <r>
      <t xml:space="preserve">Fornitura in opera di </t>
    </r>
    <r>
      <rPr>
        <b/>
        <sz val="9"/>
        <rFont val="Arial"/>
        <family val="2"/>
      </rPr>
      <t>cavo FG16OM16 0,6/1kV</t>
    </r>
    <r>
      <rPr>
        <sz val="9"/>
        <rFont val="Arial"/>
        <family val="2"/>
      </rPr>
      <t xml:space="preserve"> per collegamento tra QUADRI nelle seguenti formazioni:</t>
    </r>
  </si>
  <si>
    <r>
      <t xml:space="preserve">Fornitura in opera di </t>
    </r>
    <r>
      <rPr>
        <b/>
        <sz val="9"/>
        <rFont val="Arial"/>
        <family val="2"/>
      </rPr>
      <t>cavo FG16M16 0,6/1kV</t>
    </r>
    <r>
      <rPr>
        <sz val="9"/>
        <rFont val="Arial"/>
        <family val="2"/>
      </rPr>
      <t xml:space="preserve"> per conduttore di protezione e di terra:</t>
    </r>
  </si>
  <si>
    <t>A.16</t>
  </si>
  <si>
    <t>diametro 25 mm</t>
  </si>
  <si>
    <t>diametro 40 mm</t>
  </si>
  <si>
    <t>diametro 63 mm</t>
  </si>
  <si>
    <t>SPAZI COMUNI</t>
  </si>
  <si>
    <t>CORPO ILLUMINANTE TIPO: 
Disano 927-Echo-monolampada LED-Energy Saving 1600x97x92mm, 220V, AC, DALI, 4000K, CRI&gt;80, 3830lm, 24W, IK08, IP66.</t>
  </si>
  <si>
    <t>CORPO ILLUMINANTE TIPO: 
Disano 927-Echo-bilampada LED-Energy Saving 690x152x102mm, 220V, AC, DALI, 4000K, CRI&gt;80, 3195lm, 21W, IK08, IP66.</t>
  </si>
  <si>
    <t>conduttori 3 - sezione  2,5 mmq</t>
  </si>
  <si>
    <t>A.24</t>
  </si>
  <si>
    <t>B.6</t>
  </si>
  <si>
    <t>B.7</t>
  </si>
  <si>
    <t>B.8</t>
  </si>
  <si>
    <t>B.9</t>
  </si>
  <si>
    <r>
      <t xml:space="preserve">CORPO ILLUMINANTE TIPO: 
</t>
    </r>
    <r>
      <rPr>
        <b/>
        <i/>
        <sz val="9"/>
        <rFont val="Arial"/>
        <family val="2"/>
      </rPr>
      <t>LINERGY</t>
    </r>
    <r>
      <rPr>
        <i/>
        <sz val="9"/>
        <rFont val="Arial"/>
        <family val="2"/>
      </rPr>
      <t xml:space="preserve"> modello </t>
    </r>
    <r>
      <rPr>
        <b/>
        <i/>
        <sz val="9"/>
        <rFont val="Arial"/>
        <family val="2"/>
      </rPr>
      <t>VIALED EVO</t>
    </r>
    <r>
      <rPr>
        <i/>
        <sz val="9"/>
        <rFont val="Arial"/>
        <family val="2"/>
      </rPr>
      <t>. Installabile ad incasso su controsoffitto, foro Ø 65 mm. Funzionamento Solo Emergenza SE (illuminazione non permanente). Autonomia 3h. Completo di gruppo di emergenza con batteria del tipo Nichel Metalidrato (Ni-MH 4,8V 2Ah) a ricarica automatica, tempo di ricarica massimo 12h. Possibilità di programmare e gestire l'autodiagnosi tramite master o gateway DALI conformi. Grado di protezione IP42 (dal basso), IP20 (dall'alto). Classe di isolamento elettrico II. Fonte luminosa 1 LED ad alta efficienza. Flusso luminoso 225lm. Fornito di due lenti per distribuzione simmetrica/asimmetrica del fascio luminoso appositamente studiate per installazioni ad altezze standard. Ottica brevettata. Realizzato in metallo pressofuso verrniciato a polvere in colore Bianco RAL 9010. Dotato di lamiera di dissipazione per una gestione termica ottimale. Temperatura di funzionamento da 0°C a +40°C. Diametro 85 mm. Apparecchio con garanzia di 5 anni. Conforme alle normative europee EN 60598-1, EN 60598-2-22, EN 61347-1, EN 61347-2-7, EN 61347-2-13, EN 62031, EN 62384, EN 62386-101, EN 62386-102, EN 62386-202, EN 62386-207. Conforme a RoHS2 2011/65/UE.</t>
    </r>
  </si>
  <si>
    <r>
      <t xml:space="preserve">CORPO ILLUMINANTE TIPO:
</t>
    </r>
    <r>
      <rPr>
        <b/>
        <i/>
        <sz val="9"/>
        <rFont val="Arial"/>
        <family val="2"/>
      </rPr>
      <t>LINERGY</t>
    </r>
    <r>
      <rPr>
        <i/>
        <sz val="9"/>
        <rFont val="Arial"/>
        <family val="2"/>
      </rPr>
      <t xml:space="preserve"> modello </t>
    </r>
    <r>
      <rPr>
        <b/>
        <i/>
        <sz val="9"/>
        <rFont val="Arial"/>
        <family val="2"/>
      </rPr>
      <t>CRISTAL EVO</t>
    </r>
    <r>
      <rPr>
        <i/>
        <sz val="9"/>
        <rFont val="Arial"/>
        <family val="2"/>
      </rPr>
      <t xml:space="preserve">. Funzionamento Solo Emergenza SE (illuminazione non permanente). Autonomia 1h. Completo di gruppo di emergenza con batteria del tipo Nichel Cadmio (Ni-Cd 6V 1,3Ah) a ricarica automatica, tempo di ricarica massimo 12h. Possibilità di programmare e gestire l'autodiagnosi tramite master o gateway DALI conformi. Grado di protezione IP65, grado di resistenza agli urti IK08. Classe di isolamento elettrico II. Fonte luminosa 20 LED. Flusso luminoso 475lm. Fornito di lente appositamente studiata per una migliore diffusione e direzionalità del flusso luminoso. Temperatura di funzionamento da 0°C a +40°C. Apparecchio con garanzia di 5 anni. Conforme alle normative europee EN 60598-1, EN 60598-2-22, EN 61347-1, EN 61347-2-7, EN 61347-2-13, EN 62031, EN 62384, EN 62386-101, EN 62386-102, EN 62386-202, EN 62386-207. Rischio fotobiologico esente secondo EN 62471. Conforme a RoHS2 2011/65/UE.
</t>
    </r>
  </si>
  <si>
    <t>Posa e allaccio</t>
  </si>
  <si>
    <t>conduttori 5 - sezione   2,5 mmq</t>
  </si>
  <si>
    <t>conduttori 3 - sezione   2,5 mmq</t>
  </si>
  <si>
    <r>
      <t xml:space="preserve">Fornitura in opera di alimentazioni e collegamenti a </t>
    </r>
    <r>
      <rPr>
        <b/>
        <sz val="9"/>
        <rFont val="Arial"/>
        <family val="2"/>
      </rPr>
      <t>unità interne di condizionamento</t>
    </r>
    <r>
      <rPr>
        <sz val="9"/>
        <rFont val="Arial"/>
        <family val="2"/>
      </rPr>
      <t xml:space="preserve"> compreso centralino con portafusibile sezionabile con fusibile da 4 A gG, tratto di tubo corrugato e/o rigido di pvc diametro 25 mm, tratto di cavo FG16OM16 3x2,5 mmq fino alla cassetta di derivazione sul circuito e fino all'utilizzatore</t>
    </r>
  </si>
  <si>
    <r>
      <t>Allacciamento di</t>
    </r>
    <r>
      <rPr>
        <b/>
        <sz val="9"/>
        <rFont val="Arial"/>
        <family val="2"/>
      </rPr>
      <t xml:space="preserve"> unità esterne di condizionamento e ACS, ed estrattori/immissori</t>
    </r>
    <r>
      <rPr>
        <sz val="9"/>
        <rFont val="Arial"/>
        <family val="2"/>
      </rPr>
      <t xml:space="preserve"> con interposizione di interruttore di manovra sezionatore in centralino stagno</t>
    </r>
  </si>
  <si>
    <t>C.16</t>
  </si>
  <si>
    <t>C.20</t>
  </si>
  <si>
    <t>C.21</t>
  </si>
  <si>
    <t>C.23</t>
  </si>
  <si>
    <t>E.11</t>
  </si>
  <si>
    <t>E.12</t>
  </si>
  <si>
    <t>conduttori 1 - sezione 70 mmq</t>
  </si>
  <si>
    <t>A.23</t>
  </si>
  <si>
    <t>A.25</t>
  </si>
  <si>
    <t>A.26</t>
  </si>
  <si>
    <t>A.27</t>
  </si>
  <si>
    <t>A.30</t>
  </si>
  <si>
    <t>diametro 110 mm</t>
  </si>
  <si>
    <t>D.1.8</t>
  </si>
  <si>
    <t>Modello di riferimento: VIMAR EIKON Serie civile (Per Camere e PDL)</t>
  </si>
  <si>
    <t>G</t>
  </si>
  <si>
    <t>IMPIANTO EVAC</t>
  </si>
  <si>
    <t>F</t>
  </si>
  <si>
    <t>IMPIANTO IRAI</t>
  </si>
  <si>
    <t>IMPIANTO BMS</t>
  </si>
  <si>
    <t>E</t>
  </si>
  <si>
    <t>diametro 125 mm</t>
  </si>
  <si>
    <t xml:space="preserve">CAMERE P1 </t>
  </si>
  <si>
    <t>IMPIANTO TRASMISSIONE DATI</t>
  </si>
  <si>
    <t>DISTRIBUZIONE</t>
  </si>
  <si>
    <t xml:space="preserve">Totale capitolo A distribuzione </t>
  </si>
  <si>
    <t>Totale capitolo D Impianto Trasmissione Dati</t>
  </si>
  <si>
    <t>Totale capitolo E Impianto BMS</t>
  </si>
  <si>
    <t>Totale capitolo F Impianto IRAI</t>
  </si>
  <si>
    <t>Totale capitolo G Impianto EVAC</t>
  </si>
  <si>
    <t>A.29</t>
  </si>
  <si>
    <t>A.32</t>
  </si>
  <si>
    <r>
      <t xml:space="preserve">CORPO ILLUMINANTE TIPO:
</t>
    </r>
    <r>
      <rPr>
        <b/>
        <i/>
        <sz val="9"/>
        <rFont val="Arial"/>
        <family val="2"/>
      </rPr>
      <t>LINERGY</t>
    </r>
    <r>
      <rPr>
        <i/>
        <sz val="9"/>
        <rFont val="Arial"/>
        <family val="2"/>
      </rPr>
      <t xml:space="preserve"> modello </t>
    </r>
    <r>
      <rPr>
        <b/>
        <i/>
        <sz val="9"/>
        <rFont val="Arial"/>
        <family val="2"/>
      </rPr>
      <t>VIALED WALL</t>
    </r>
    <r>
      <rPr>
        <i/>
        <sz val="9"/>
        <rFont val="Arial"/>
        <family val="2"/>
      </rPr>
      <t>.</t>
    </r>
    <r>
      <rPr>
        <i/>
        <u/>
        <sz val="9"/>
        <rFont val="Arial"/>
        <family val="2"/>
      </rPr>
      <t>(FLUSSO LUMINOSO SIMMETRICO</t>
    </r>
    <r>
      <rPr>
        <i/>
        <sz val="9"/>
        <rFont val="Arial"/>
        <family val="2"/>
      </rPr>
      <t>) Studiato appositamente per applicazione a parete. Funzionamento Sempre Acceso SA (illuminazione permanente). Autonomia 2h. Completo di gruppo di emergenza con batteria del tipo Litio Ferro Fosfato (Li-FePO4 6,4V 1,5Ah) a ricarica automatica, tempo di ricarica massimo 12h. Durata batteria di oltre 5 anni. Possibilità di programmare e gestire l'autodiagnosi tramite master o gateway DALI conformi. Grado di protezione IP20. Classe di isolamento elettrico I. Fonte luminosa 1 LED ad alta efficienza. Flusso luminoso 340lm (SE) / 340lm (SA). Fornito di due lenti per distribuzione simmetrica/asimmetrica del fascio luminoso appositamente studiate per installazioni ad altezze standard. Ottica brevettata. Possibilità di inclinare la sorgente luminosa in 3 posizioni per ottimizzare la prestazione. Realizzato in alluminio verrniciato a polvere in colore Bianco RAL 9003. Dotato di lamiera di dissipazione per una gestione termica ottimale. Temperatura di funzionamento da 0°C a +40°C. Apparecchio con garanzia di 5 anni. Conforme alle normative europee EN 60598-1, EN 60598-2-22, EN 61347-1, EN 61347-2-7, EN 61347-2-13, EN 62031, EN 62384, EN 62386-101, EN 62386-102, EN 62386-202, EN 62386-207. Conforme a RoHS2 2011/65/UE.</t>
    </r>
  </si>
  <si>
    <r>
      <t xml:space="preserve">CORPO ILLUMINANTE TIPO:
</t>
    </r>
    <r>
      <rPr>
        <b/>
        <i/>
        <sz val="9"/>
        <rFont val="Arial"/>
        <family val="2"/>
      </rPr>
      <t>LINERGY</t>
    </r>
    <r>
      <rPr>
        <i/>
        <sz val="9"/>
        <rFont val="Arial"/>
        <family val="2"/>
      </rPr>
      <t xml:space="preserve"> modello </t>
    </r>
    <r>
      <rPr>
        <b/>
        <i/>
        <sz val="9"/>
        <rFont val="Arial"/>
        <family val="2"/>
      </rPr>
      <t>VIALED EVO MINIBOX</t>
    </r>
    <r>
      <rPr>
        <i/>
        <sz val="9"/>
        <rFont val="Arial"/>
        <family val="2"/>
      </rPr>
      <t xml:space="preserve">. 
</t>
    </r>
    <r>
      <rPr>
        <b/>
        <i/>
        <u/>
        <sz val="9"/>
        <rFont val="Arial"/>
        <family val="2"/>
      </rPr>
      <t>(ottica simmetrica)</t>
    </r>
  </si>
  <si>
    <t>VIALED EVO (ottica simmetrica)</t>
  </si>
  <si>
    <t>Scala A</t>
  </si>
  <si>
    <t>SMERALDA HOLDING S.R.L.</t>
  </si>
  <si>
    <t>VIA PORTO VECCHIO, 4 - PORTO CERVO</t>
  </si>
  <si>
    <t>IMPIANTI ELETTRICI E SPECIALI</t>
  </si>
  <si>
    <r>
      <rPr>
        <sz val="9"/>
        <rFont val="Arial"/>
        <family val="2"/>
      </rPr>
      <t xml:space="preserve">Fornitura in opera di quadro </t>
    </r>
    <r>
      <rPr>
        <b/>
        <sz val="9"/>
        <rFont val="Arial"/>
        <family val="2"/>
      </rPr>
      <t xml:space="preserve">Centralino di camera, </t>
    </r>
    <r>
      <rPr>
        <sz val="9"/>
        <rFont val="Arial"/>
        <family val="2"/>
      </rPr>
      <t>con montate e connesse le apparecchiature indicate sugli schemi unifilari.</t>
    </r>
  </si>
  <si>
    <r>
      <t xml:space="preserve">Modello di riferimento: SIEMENS </t>
    </r>
    <r>
      <rPr>
        <b/>
        <i/>
        <sz val="9"/>
        <rFont val="Arial"/>
        <family val="2"/>
      </rPr>
      <t>previa conferma della DL</t>
    </r>
  </si>
  <si>
    <r>
      <t xml:space="preserve">Fornitura in opera di </t>
    </r>
    <r>
      <rPr>
        <b/>
        <sz val="9"/>
        <rFont val="Arial"/>
        <family val="2"/>
      </rPr>
      <t>tubo corrugato</t>
    </r>
    <r>
      <rPr>
        <sz val="9"/>
        <rFont val="Arial"/>
        <family val="2"/>
      </rPr>
      <t xml:space="preserve"> di pvc posato sottotraccia e/o in controsoffitto. </t>
    </r>
    <r>
      <rPr>
        <u/>
        <sz val="9"/>
        <rFont val="Arial"/>
        <family val="2"/>
      </rPr>
      <t>Reazione al fuoco secondo progetto di prevenzione incendi</t>
    </r>
  </si>
  <si>
    <t>Dispersore a croce in profilato di acciaio dolce zincato a caldo in accordo alle norme CEI 7-6, munito di bandierina con 2 fori ∅ 13 mm per allacciamento conduttori tondi e bandelle alloggiato in pozzetto di materiale plastico delle dimensioni di 400 × 400 × 400
mm, comprensivo dello scavo e del rinterro per la posa di quest'ultimo: lunghezza 2,5 m</t>
  </si>
  <si>
    <t>Cartello in alluminio per segnalare le prese di terra a sfondo blu, dimensioni 200 × 300 mm, inclusi gli accessori di fissaggio</t>
  </si>
  <si>
    <t>Pozzetto in materiale plastico, completo di chiusino carrabile, incluso lo scavo ed il rinterro, delle dimensioni esterne di: 400x400x400 mm</t>
  </si>
  <si>
    <t>A.31</t>
  </si>
  <si>
    <t>Piastra equipotenziale per impianti di terra inclusi accessori di fissaggio e cablaggio: in cassette adatte per il montaggio incassato o da esterno, con morsettiera in acciaio zincato elettronicamente, capacità conduttori fino a 95 mm2, 1 tondo ∅ 10 mm e 1 bandella larghezza 30 mm</t>
  </si>
  <si>
    <t>E.9</t>
  </si>
  <si>
    <r>
      <t xml:space="preserve">Fornitura e posa di </t>
    </r>
    <r>
      <rPr>
        <b/>
        <sz val="9"/>
        <rFont val="Arial"/>
        <family val="2"/>
      </rPr>
      <t>canale in lamiera zincata</t>
    </r>
    <r>
      <rPr>
        <sz val="9"/>
        <rFont val="Arial"/>
        <family val="2"/>
      </rPr>
      <t xml:space="preserve"> a caldo con processo Sendzimir, conforme UNI EN 10327, spessore del rivestimento protettivo non inferiore a 14 micron, lunghezza del singolo elemento 3,0 m, a </t>
    </r>
    <r>
      <rPr>
        <u/>
        <sz val="9"/>
        <rFont val="Arial"/>
        <family val="2"/>
      </rPr>
      <t xml:space="preserve">fondo cieco, coperchio incluso, compresi uno o più setti separatori </t>
    </r>
    <r>
      <rPr>
        <sz val="9"/>
        <rFont val="Arial"/>
        <family val="2"/>
      </rPr>
      <t xml:space="preserve">in acciaio zincato, accessori di fissaggio, pezzi speciali.
</t>
    </r>
    <r>
      <rPr>
        <u/>
        <sz val="9"/>
        <rFont val="Arial"/>
        <family val="2"/>
      </rPr>
      <t>A servizio di tutti gli impianti elettrici e speciali</t>
    </r>
    <r>
      <rPr>
        <sz val="9"/>
        <rFont val="Arial"/>
        <family val="2"/>
      </rPr>
      <t xml:space="preserve">
Dimensioni:</t>
    </r>
  </si>
  <si>
    <r>
      <t xml:space="preserve">Fornitura in opera di </t>
    </r>
    <r>
      <rPr>
        <b/>
        <sz val="9"/>
        <rFont val="Arial"/>
        <family val="2"/>
      </rPr>
      <t>tubo isolante rigido</t>
    </r>
    <r>
      <rPr>
        <sz val="9"/>
        <rFont val="Arial"/>
        <family val="2"/>
      </rPr>
      <t xml:space="preserve"> in materiale plastico autoestinguente, a basse emissioni tossiche in caso di incendio, halogen-free in accordo alla norma EN 50267-2-2, conforme CEI 50086, posato a vista. </t>
    </r>
    <r>
      <rPr>
        <u/>
        <sz val="9"/>
        <rFont val="Arial"/>
        <family val="2"/>
      </rPr>
      <t>Reazione al fuoco secondo progetto di prevenzione incendi</t>
    </r>
    <r>
      <rPr>
        <sz val="9"/>
        <rFont val="Arial"/>
        <family val="2"/>
      </rPr>
      <t xml:space="preserve">.
</t>
    </r>
    <r>
      <rPr>
        <u/>
        <sz val="9"/>
        <rFont val="Arial"/>
        <family val="2"/>
      </rPr>
      <t>A servizio di tutti gli impianti elettrici e speciali</t>
    </r>
  </si>
  <si>
    <r>
      <t xml:space="preserve">Fornitura in opera di </t>
    </r>
    <r>
      <rPr>
        <b/>
        <sz val="9"/>
        <rFont val="Arial"/>
        <family val="2"/>
      </rPr>
      <t>tubo corrugato</t>
    </r>
    <r>
      <rPr>
        <sz val="9"/>
        <rFont val="Arial"/>
        <family val="2"/>
      </rPr>
      <t xml:space="preserve"> di pvc posato sottotraccia e/o in controsoffitto. </t>
    </r>
    <r>
      <rPr>
        <u/>
        <sz val="9"/>
        <rFont val="Arial"/>
        <family val="2"/>
      </rPr>
      <t>Reazione al fuoco secondo progetto di prevenzione incendi</t>
    </r>
    <r>
      <rPr>
        <sz val="9"/>
        <rFont val="Arial"/>
        <family val="2"/>
      </rPr>
      <t xml:space="preserve">
</t>
    </r>
    <r>
      <rPr>
        <u/>
        <sz val="9"/>
        <rFont val="Arial"/>
        <family val="2"/>
      </rPr>
      <t>A servizio di tutti gli impianti elettrici e speciali</t>
    </r>
  </si>
  <si>
    <r>
      <t xml:space="preserve">Fornitura in opera di </t>
    </r>
    <r>
      <rPr>
        <b/>
        <sz val="9"/>
        <rFont val="Arial"/>
        <family val="2"/>
      </rPr>
      <t>cavidotto interrato</t>
    </r>
    <r>
      <rPr>
        <sz val="9"/>
        <rFont val="Arial"/>
        <family val="2"/>
      </rPr>
      <t xml:space="preserve"> </t>
    </r>
    <r>
      <rPr>
        <b/>
        <sz val="9"/>
        <rFont val="Arial"/>
        <family val="2"/>
      </rPr>
      <t xml:space="preserve">doppia parete </t>
    </r>
    <r>
      <rPr>
        <sz val="9"/>
        <rFont val="Arial"/>
        <family val="2"/>
      </rPr>
      <t xml:space="preserve">in polietilene ad alta densità conforme alla norma EN 61386.24 con resistenza allo schiacciamento maggiore a 450 N. Esclusi scavi e rinterri.
</t>
    </r>
    <r>
      <rPr>
        <u/>
        <sz val="9"/>
        <rFont val="Arial"/>
        <family val="2"/>
      </rPr>
      <t>A servizio di tutti gli impianti elettrici e speciali</t>
    </r>
  </si>
  <si>
    <r>
      <t xml:space="preserve">Fornitura in opera di </t>
    </r>
    <r>
      <rPr>
        <b/>
        <sz val="9"/>
        <rFont val="Arial"/>
        <family val="2"/>
      </rPr>
      <t>Pozzetto rompitratta in cemento</t>
    </r>
    <r>
      <rPr>
        <sz val="9"/>
        <rFont val="Arial"/>
        <family val="2"/>
      </rPr>
      <t xml:space="preserve"> completo di coperchio carrabile in ghisa classe D400, fornito e posto  in opera completo degli oneri necessari all'alloggiamento, lo scavo, il rinfianco delle tubazioni con materiale arido, il carico, il trasporto e lo scarico a rifiuto dei materiali di risulta fino a qualsiasi distanza. E' compreso quanto altro occorre per dare l'opera finita.  Dimensioni fino a 800 x 800 x 1000 mm, incluse prolunghe ove necessarie e coperchio "piastrellabile" ove richiesto.
</t>
    </r>
    <r>
      <rPr>
        <u/>
        <sz val="9"/>
        <rFont val="Arial"/>
        <family val="2"/>
      </rPr>
      <t>A servizio di tutti gli impianti elettrici e speciali</t>
    </r>
  </si>
  <si>
    <r>
      <t xml:space="preserve">Fornitura in opera di cavo di trasmissione </t>
    </r>
    <r>
      <rPr>
        <b/>
        <sz val="9"/>
        <rFont val="Arial"/>
        <family val="2"/>
      </rPr>
      <t>BUS VRV</t>
    </r>
    <r>
      <rPr>
        <sz val="9"/>
        <rFont val="Arial"/>
        <family val="2"/>
      </rPr>
      <t xml:space="preserve"> a 2 conduttori, 2x1.5 mmq CPR Classe Cca s1b,d1,a1
</t>
    </r>
    <r>
      <rPr>
        <u/>
        <sz val="9"/>
        <rFont val="Arial"/>
        <family val="2"/>
      </rPr>
      <t>E' da intendersi incluso il collegamento del cavo a tutte le apparecchiature in campo gestite dal BUS VRV.</t>
    </r>
  </si>
  <si>
    <t>F.18</t>
  </si>
  <si>
    <t>F.19</t>
  </si>
  <si>
    <r>
      <t xml:space="preserve">Fornitura in opera di </t>
    </r>
    <r>
      <rPr>
        <b/>
        <sz val="9"/>
        <rFont val="Arial"/>
        <family val="2"/>
      </rPr>
      <t>tubo isolante rigido</t>
    </r>
    <r>
      <rPr>
        <sz val="9"/>
        <rFont val="Arial"/>
        <family val="2"/>
      </rPr>
      <t xml:space="preserve"> in materiale plastico autoestinguente, a basse emissioni tossiche in caso di incendio, halogen-free in accordo alla norma EN 50267-2-2, conforme CEI 50086, posato a vista. </t>
    </r>
    <r>
      <rPr>
        <u/>
        <sz val="9"/>
        <rFont val="Arial"/>
        <family val="2"/>
      </rPr>
      <t>Reazione al fuoco secondo progetto di prevenzione incendi</t>
    </r>
    <r>
      <rPr>
        <sz val="9"/>
        <rFont val="Arial"/>
        <family val="2"/>
      </rPr>
      <t>.</t>
    </r>
  </si>
  <si>
    <t>F.20</t>
  </si>
  <si>
    <t>G.6</t>
  </si>
  <si>
    <t>G.7</t>
  </si>
  <si>
    <t>G.8</t>
  </si>
  <si>
    <r>
      <t xml:space="preserve">Fornitura in opera di </t>
    </r>
    <r>
      <rPr>
        <b/>
        <sz val="9"/>
        <rFont val="Arial"/>
        <family val="2"/>
      </rPr>
      <t>connettore RJ45</t>
    </r>
    <r>
      <rPr>
        <sz val="9"/>
        <rFont val="Arial"/>
        <family val="2"/>
      </rPr>
      <t xml:space="preserve"> categoria 6A U/FTP, compresa quota parte scatola da incasso o scatola da canale, supporto, placca, tratto di tubo corrugato di pvc diam. 25 mm fino alla scatola di derivazione o al canale portacavi.</t>
    </r>
  </si>
  <si>
    <r>
      <t xml:space="preserve">Fornitura in opera di </t>
    </r>
    <r>
      <rPr>
        <b/>
        <sz val="9"/>
        <rFont val="Arial"/>
        <family val="2"/>
      </rPr>
      <t>cassette di derivazione</t>
    </r>
    <r>
      <rPr>
        <sz val="9"/>
        <rFont val="Arial"/>
        <family val="2"/>
      </rPr>
      <t xml:space="preserve"> in materiale plastico da esterno o da incasso in muratura o cartongesso, dim. minime come da elaborati grafici e comunque secondo necessità, compresi morsetti di giunzione, setti separatori, passacavi IP44, accessori di fissaggio.
</t>
    </r>
    <r>
      <rPr>
        <u/>
        <sz val="9"/>
        <rFont val="Arial"/>
        <family val="2"/>
      </rPr>
      <t>A servizio di tutti gli impianti elettrici e speciali</t>
    </r>
  </si>
  <si>
    <r>
      <t xml:space="preserve">Fornitura in opera di cassette di derivazione in materiale plastico da esterno o da incasso in muratura o cartongesso, dim. minime come da elaborati grafici e comunque secondo necessità, compresi morsetti di giunzione, setti separatori, passacavi IP44, accessori di fissaggio. Utilizzate per le derivazioni dai circuiti di dorsale.
</t>
    </r>
    <r>
      <rPr>
        <u/>
        <sz val="9"/>
        <rFont val="Arial"/>
        <family val="2"/>
      </rPr>
      <t>Integrative rispetto a quelle previste nella distribuzione generale</t>
    </r>
  </si>
  <si>
    <t>H</t>
  </si>
  <si>
    <t>CONTROLLO ACCESSI</t>
  </si>
  <si>
    <t>Totale capitolo H Controllo Accessi</t>
  </si>
  <si>
    <t>Modello di riferimento: VIMAR PLANA Serie civile (Predisposte per collegamenti ad Access Point WiFi e Zigbee)</t>
  </si>
  <si>
    <t>Produttore di riferimento: Vision - assa abloy</t>
  </si>
  <si>
    <t>H.3</t>
  </si>
  <si>
    <r>
      <t xml:space="preserve">Fornitura in opera di </t>
    </r>
    <r>
      <rPr>
        <b/>
        <sz val="9"/>
        <rFont val="Arial"/>
        <family val="2"/>
      </rPr>
      <t xml:space="preserve">VINGCARD CONTROLLO ACCESSI RC IP68 4,5V RFID e VINGCARD Relay box for IP68 RC with GW Online </t>
    </r>
    <r>
      <rPr>
        <sz val="9"/>
        <rFont val="Arial"/>
        <family val="2"/>
      </rPr>
      <t>inclusi supporto, cassette elettriche IP66 254x180x111mm , vie cavi e cavi di collegamento, alimentatore tipo MeanWell RS-35, e quanto altro occorre per avere il sistema funzionante in opera.</t>
    </r>
  </si>
  <si>
    <r>
      <rPr>
        <b/>
        <sz val="9"/>
        <rFont val="Arial"/>
        <family val="2"/>
      </rPr>
      <t>Fornitura, posa in opera e allacciamento corpo illuminante</t>
    </r>
    <r>
      <rPr>
        <sz val="9"/>
        <rFont val="Arial"/>
        <family val="2"/>
      </rPr>
      <t xml:space="preserve"> ad alimentazione ordinaria compresi tratto tubo pvc e cavo FG16OM16 0,6/1kV 3x1,5  mmq per alimentazione elettrica e 2x1,5 mmq per BUS Dali fino alle derivazioni dalle rispettive dorsali o a corpo illuminante in serie.</t>
    </r>
  </si>
  <si>
    <r>
      <rPr>
        <b/>
        <sz val="9"/>
        <rFont val="Arial"/>
        <family val="2"/>
      </rPr>
      <t xml:space="preserve">Posa in opera e allacciamento corpo illuminante </t>
    </r>
    <r>
      <rPr>
        <sz val="9"/>
        <rFont val="Arial"/>
        <family val="2"/>
      </rPr>
      <t>ad alimentazione ordinaria compresi tratto tubo pvc e cavo FG16OM16 0,6/1kV 3x1,5  mmq per alimentazione elettrica e 2x1,5 mmq per BUS Dali fino alle derivazioni dalle rispettive dorsali o a corpo illuminante in serie.</t>
    </r>
  </si>
  <si>
    <r>
      <rPr>
        <b/>
        <sz val="9"/>
        <rFont val="Arial"/>
        <family val="2"/>
      </rPr>
      <t>Fornitura, posa in opera e allacciamento corpo illuminante</t>
    </r>
    <r>
      <rPr>
        <sz val="9"/>
        <rFont val="Arial"/>
        <family val="2"/>
      </rPr>
      <t xml:space="preserve"> </t>
    </r>
    <r>
      <rPr>
        <b/>
        <sz val="9"/>
        <rFont val="Arial"/>
        <family val="2"/>
      </rPr>
      <t xml:space="preserve">di emergenza </t>
    </r>
    <r>
      <rPr>
        <sz val="9"/>
        <rFont val="Arial"/>
        <family val="2"/>
      </rPr>
      <t xml:space="preserve">compresi tratto tubo pvc e cavo FG16OM16 0,6/1kV 3x1,5  mmq per alimentazione elettrica e 2x1,5 mmq per BUS Dali fino alle derivazioni dalle rispettive dorsali o a corpo illuminante in serie. </t>
    </r>
    <r>
      <rPr>
        <u/>
        <sz val="9"/>
        <rFont val="Arial"/>
        <family val="2"/>
      </rPr>
      <t>Nelle seguenti tipologie:</t>
    </r>
  </si>
  <si>
    <t>B.3.1</t>
  </si>
  <si>
    <t>B.3.3</t>
  </si>
  <si>
    <t>B.3.5</t>
  </si>
  <si>
    <t>B.3.6</t>
  </si>
  <si>
    <r>
      <t xml:space="preserve">Fornitura in opera di </t>
    </r>
    <r>
      <rPr>
        <b/>
        <sz val="9"/>
        <rFont val="Arial"/>
        <family val="2"/>
      </rPr>
      <t>pulsante/interruttore unipolare</t>
    </r>
    <r>
      <rPr>
        <sz val="9"/>
        <rFont val="Arial"/>
        <family val="2"/>
      </rPr>
      <t xml:space="preserve"> 10 A , compresa quota parte di scatola da incasso, supporto, placca, foro per l'incasso, compresi tratto di tubo corrugato di pvc e cavo FG17 450/750V 2x1,5 mmq per alimentazione elettrica fino alla derivazione dalla dorsale.</t>
    </r>
  </si>
  <si>
    <t>Modello di riferimento: VIMAR PLANA Serie civile (Locali tecnici)</t>
  </si>
  <si>
    <t>Modello di riferimento: VIMAR EIKON Serie civile (Camere e Zone comuni)</t>
  </si>
  <si>
    <t>Fornitura in opera di pulsante unipolare 10 A BTicino serie Light in contenitore stagno, compresa quota parte di scatola da incasso 4 posti, supporto, placca, foro per l'incasso, compresi tratto di tubo corrugato di pvc e cavo FG16OM16 0,6/1kV 3x1,5  mmq per alimentazione elettrica e 2x1,5 mmq per BUS Dali fino alle derivazioni dalle rispettive dorsali.</t>
  </si>
  <si>
    <t>Modello di riferimento: Serie civile VIMAR EIKON con gemma (luci esterne camere)</t>
  </si>
  <si>
    <t>Modello di riferimento: VIMAR EIKON VINTAGE (Camere)</t>
  </si>
  <si>
    <r>
      <t xml:space="preserve">Fornitura in opera di alimentazioni e collegamenti di </t>
    </r>
    <r>
      <rPr>
        <b/>
        <sz val="9"/>
        <rFont val="Arial"/>
        <family val="2"/>
      </rPr>
      <t>apparecchiature elettriche</t>
    </r>
    <r>
      <rPr>
        <sz val="9"/>
        <rFont val="Arial"/>
        <family val="2"/>
      </rPr>
      <t xml:space="preserve"> quali pompe, radiatori, asciugamani, resistenze elettriche boiler, rubinetti elettrici, ecc. compreso tratto di tubo rigido o corrugato di pvc diametro 25 mm, tratto di cavo </t>
    </r>
    <r>
      <rPr>
        <b/>
        <sz val="9"/>
        <rFont val="Arial"/>
        <family val="2"/>
      </rPr>
      <t>FG16OM16 3x2,5 mmq</t>
    </r>
    <r>
      <rPr>
        <sz val="9"/>
        <rFont val="Arial"/>
        <family val="2"/>
      </rPr>
      <t xml:space="preserve"> dalla cassetta di derivazione sul circuito/quadro elettrico e fino all'utilizzatore.</t>
    </r>
  </si>
  <si>
    <t>Pompe di Sollevamento</t>
  </si>
  <si>
    <t>Pulsante a Tirante</t>
  </si>
  <si>
    <t>Gemma e Ronzatore</t>
  </si>
  <si>
    <t>Pulsante di Tacitazione</t>
  </si>
  <si>
    <r>
      <t xml:space="preserve">Fornitura in opera di cavo </t>
    </r>
    <r>
      <rPr>
        <b/>
        <sz val="9"/>
        <rFont val="Arial"/>
        <family val="2"/>
      </rPr>
      <t xml:space="preserve">FG16OM16  0,6/1kV </t>
    </r>
    <r>
      <rPr>
        <sz val="9"/>
        <rFont val="Arial"/>
        <family val="2"/>
      </rPr>
      <t xml:space="preserve"> utilizzato come circuiti di alimentazione illuminazione (escluse derivazioni ai corpi illuminanti computate a parte) nelle sezioni:</t>
    </r>
  </si>
  <si>
    <r>
      <t xml:space="preserve">Fornitura in opera di sistema di allarme bagni </t>
    </r>
    <r>
      <rPr>
        <sz val="9"/>
        <rFont val="Arial"/>
        <family val="2"/>
      </rPr>
      <t>inclusi relè, interfacce di collegamento con sistema BMS,  scatola da incasso o scatola da esterno, supporto, placca tratto di tubazione di pvc diametro 20 mm, tratto di cavo FG17, sezione 2x1,5 mmq per cablaggio del sistema e interconnessione con BMS.</t>
    </r>
  </si>
  <si>
    <t>CAMERE</t>
  </si>
  <si>
    <r>
      <t xml:space="preserve">Fornitura in opera di </t>
    </r>
    <r>
      <rPr>
        <b/>
        <sz val="9"/>
        <rFont val="Arial"/>
        <family val="2"/>
      </rPr>
      <t xml:space="preserve">sistema gestione alimentazione camera composto da portabadge </t>
    </r>
    <r>
      <rPr>
        <sz val="9"/>
        <rFont val="Arial"/>
        <family val="2"/>
      </rPr>
      <t>- Interruttore elettronico a badge verticale, uscita a relè NO 4 A 250 V~ (NON SELV), alimentazione 120-230 V~ 50-60 Hz, illuminazione della tasca per individuazione al buio, trimmer di regolazione del tempo di spegnimento dopo l’estrazione della card - 2 moduli. Compresa quota parte di scatola da incasso, supporto, placca, foro per l'incasso, compresi tratto di tubo corrugato di pvc diametro 25 mm, relè, trasformatore,  tratto di cavo FG17 450/750V 4x1,5 mmq fino al centralino di camera e di collegamento fra gli elementi in campo.</t>
    </r>
  </si>
  <si>
    <t>Modello di riferimento: VIMAR 19463 e relativi accessori placche ed elementi di finitura</t>
  </si>
  <si>
    <t>C.24</t>
  </si>
  <si>
    <t>C.25</t>
  </si>
  <si>
    <t>A.21</t>
  </si>
  <si>
    <t>A22</t>
  </si>
  <si>
    <t>C.26</t>
  </si>
  <si>
    <t>C.27</t>
  </si>
  <si>
    <t>C.28</t>
  </si>
  <si>
    <t>Fornitura in opera di cavo FG16OM16 0,6/1kV utilizzato come circuiti di alimentazione delle prese e utilizzatori di f.m., nelle sezioni :</t>
  </si>
  <si>
    <t>I</t>
  </si>
  <si>
    <t>IMPIANTO TV</t>
  </si>
  <si>
    <t>Totale capitolo I Impianto TV</t>
  </si>
  <si>
    <t>I.1</t>
  </si>
  <si>
    <t>I.2</t>
  </si>
  <si>
    <r>
      <t xml:space="preserve">Fornitura in opera di </t>
    </r>
    <r>
      <rPr>
        <b/>
        <sz val="9"/>
        <rFont val="Arial"/>
        <family val="2"/>
      </rPr>
      <t>Antenna VHF</t>
    </r>
    <r>
      <rPr>
        <sz val="9"/>
        <rFont val="Arial"/>
        <family val="2"/>
      </rPr>
      <t xml:space="preserve"> in banda 3 a banda larga, connessione a morsetti, variazione di guadagno entro un canale televisivo &lt; 0,5 dB, costruite 40.h in alluminio al magnesio con elementi in alluminio al 99,5% per una lunga resistenza alla corrosione, nelle tipologie: - canale E5÷E12, guadagno 10 dB, 14 elementi, rapporto av-ind &gt; 25 dB</t>
    </r>
  </si>
  <si>
    <r>
      <t xml:space="preserve">Fornitura in opera di </t>
    </r>
    <r>
      <rPr>
        <b/>
        <sz val="9"/>
        <rFont val="Arial"/>
        <family val="2"/>
      </rPr>
      <t>Antenna UHF</t>
    </r>
    <r>
      <rPr>
        <sz val="9"/>
        <rFont val="Arial"/>
        <family val="2"/>
      </rPr>
      <t xml:space="preserve"> premontate direttive a larga banda, connessione a morsetti, variazione di guadagno entro un canale televisivo &lt; 0,35 90.h dB, rapporto av-ind &gt; 25 dB, costruite in alluminio al magnesio con elementi in alluminio al 99,5% e anodizzata per una lunga resistenza alla corrosione, nelle tipologie: - banda UHF, canali E21-69 guadagno 11÷18 dB, 90 elementi.</t>
    </r>
  </si>
  <si>
    <t>I.3</t>
  </si>
  <si>
    <t>I.4</t>
  </si>
  <si>
    <r>
      <t xml:space="preserve">Fornitura in opera di </t>
    </r>
    <r>
      <rPr>
        <b/>
        <sz val="9"/>
        <rFont val="Arial"/>
        <family val="2"/>
      </rPr>
      <t>Antenna parabolica</t>
    </r>
    <r>
      <rPr>
        <sz val="9"/>
        <rFont val="Arial"/>
        <family val="2"/>
      </rPr>
      <t xml:space="preserve"> offset, frequenza di lavoro 10,7÷12,75 GHz, efficienza = 70%, disco in alluminio/acciaio, nelle tipologie: - 20.e guadagno 43,3 dB, diam. 150 cm, in alluminio</t>
    </r>
  </si>
  <si>
    <r>
      <t xml:space="preserve">Fornitura in opera di </t>
    </r>
    <r>
      <rPr>
        <b/>
        <sz val="9"/>
        <rFont val="Arial"/>
        <family val="2"/>
      </rPr>
      <t>Pali autoportanti</t>
    </r>
    <r>
      <rPr>
        <sz val="9"/>
        <rFont val="Arial"/>
        <family val="2"/>
      </rPr>
      <t xml:space="preserve"> di acciaio prezincato a fuoco semplici, dimensioni altezza 2,5 m, diam. 32 mm</t>
    </r>
  </si>
  <si>
    <t>I.5</t>
  </si>
  <si>
    <r>
      <t xml:space="preserve">Fornitura in opera di </t>
    </r>
    <r>
      <rPr>
        <b/>
        <sz val="9"/>
        <rFont val="Arial"/>
        <family val="2"/>
      </rPr>
      <t xml:space="preserve">Filtri </t>
    </r>
    <r>
      <rPr>
        <sz val="9"/>
        <rFont val="Arial"/>
        <family val="2"/>
      </rPr>
      <t>attenuatori di canale,, filtri attivi DAB</t>
    </r>
  </si>
  <si>
    <t>I.6</t>
  </si>
  <si>
    <t>I.7</t>
  </si>
  <si>
    <t>I.8</t>
  </si>
  <si>
    <t>I.9</t>
  </si>
  <si>
    <t>I.10</t>
  </si>
  <si>
    <t>I.11</t>
  </si>
  <si>
    <t>I.12</t>
  </si>
  <si>
    <r>
      <t xml:space="preserve">Fornitura in opera di </t>
    </r>
    <r>
      <rPr>
        <b/>
        <sz val="9"/>
        <rFont val="Arial"/>
        <family val="2"/>
      </rPr>
      <t>Preamplificatore</t>
    </r>
    <r>
      <rPr>
        <sz val="9"/>
        <rFont val="Arial"/>
        <family val="2"/>
      </rPr>
      <t xml:space="preserve"> da palo, telaio metallico con contenitore in plastica a prova di pioggia, per aumentare i segnali deboli prima di inserirli in 20.e un amplificatore, R.O.S. &lt; 2, alimentabili via cavo, 1 ingresso -1 uscita, nelle tipologie: - a larga banda, banda VHF + (47-230 MHz) banda UHF (470-862 MHz), guadagno 12 db</t>
    </r>
  </si>
  <si>
    <r>
      <t xml:space="preserve">Fornitura in opera  di </t>
    </r>
    <r>
      <rPr>
        <b/>
        <sz val="9"/>
        <rFont val="Arial"/>
        <family val="2"/>
      </rPr>
      <t>Amplificatore</t>
    </r>
    <r>
      <rPr>
        <sz val="9"/>
        <rFont val="Arial"/>
        <family val="2"/>
      </rPr>
      <t xml:space="preserve"> di linea per segnali da satellite di dimensioni compatte, lavoro su frequenze 900÷2150 MHz, guadagno 9÷12 dB di tipo 10 slope, meccanica in pressofusione di alluminio con connettori femmina di tipo F.</t>
    </r>
  </si>
  <si>
    <r>
      <t xml:space="preserve">Fornitura in opera di </t>
    </r>
    <r>
      <rPr>
        <b/>
        <sz val="9"/>
        <rFont val="Arial"/>
        <family val="2"/>
      </rPr>
      <t>Partitori</t>
    </r>
  </si>
  <si>
    <r>
      <t xml:space="preserve">Fornitura in opera di </t>
    </r>
    <r>
      <rPr>
        <b/>
        <sz val="9"/>
        <rFont val="Arial"/>
        <family val="2"/>
      </rPr>
      <t>Alimentatore switching</t>
    </r>
    <r>
      <rPr>
        <sz val="9"/>
        <rFont val="Arial"/>
        <family val="2"/>
      </rPr>
      <t>, alimentazione 230V, Classe d'isolamento II, tensione d'uscita 15Vcc, connettore Jack maschio, in contenitore
90 plastico.</t>
    </r>
  </si>
  <si>
    <r>
      <t xml:space="preserve">Fornitura in opera di </t>
    </r>
    <r>
      <rPr>
        <b/>
        <sz val="9"/>
        <rFont val="Arial"/>
        <family val="2"/>
      </rPr>
      <t>Multiswitch</t>
    </r>
    <r>
      <rPr>
        <sz val="9"/>
        <rFont val="Arial"/>
        <family val="2"/>
      </rPr>
      <t xml:space="preserve"> per la distribuzione dei segnali terrestri e satellitari, alimentatore switching separato, nelle tipologie: - 5 ingressi e 8 uscite</t>
    </r>
  </si>
  <si>
    <r>
      <t xml:space="preserve">Fornjitura in opera di </t>
    </r>
    <r>
      <rPr>
        <b/>
        <sz val="9"/>
        <rFont val="Arial"/>
        <family val="2"/>
      </rPr>
      <t xml:space="preserve">Cavo d'antenna </t>
    </r>
    <r>
      <rPr>
        <sz val="9"/>
        <rFont val="Arial"/>
        <family val="2"/>
      </rPr>
      <t>coassiale con anima in filo unico di rame rosso ricotto o stagnato, isolante in polietilene espanso, conduttore esterno/ 10.e schermo realizzato mediante combinazione di nastri accoppiati alluminio/poliestere, con treccia di rame rosso o stagnato, guaina in PVC, diametro esterno: - 6,9 mm anche per impianti SAT</t>
    </r>
  </si>
  <si>
    <r>
      <t xml:space="preserve">Fornitura in opera di </t>
    </r>
    <r>
      <rPr>
        <b/>
        <sz val="9"/>
        <rFont val="Arial"/>
        <family val="2"/>
      </rPr>
      <t>PRESA TV TERRESTRE o SATELLITARE</t>
    </r>
    <r>
      <rPr>
        <sz val="9"/>
        <rFont val="Arial"/>
        <family val="2"/>
      </rPr>
      <t xml:space="preserve"> compresa quota parte scatola da incasso o scatola da canale, supporto, placca, tratto di tubo corrugato di pvc diam. 25 mm fino al canale nel controsoffitto.</t>
    </r>
  </si>
  <si>
    <t>STEP 2 – FASE A</t>
  </si>
  <si>
    <t>A.35</t>
  </si>
  <si>
    <t>B.3.10</t>
  </si>
  <si>
    <r>
      <t xml:space="preserve">CORPO ILLUMINANTE TIPO:
</t>
    </r>
    <r>
      <rPr>
        <b/>
        <sz val="9"/>
        <rFont val="Arial"/>
        <family val="2"/>
      </rPr>
      <t>Guzzini 3.SS96.715.0</t>
    </r>
    <r>
      <rPr>
        <sz val="9"/>
        <rFont val="Arial"/>
        <family val="2"/>
      </rPr>
      <t xml:space="preserve">. Apparecchio di illuminazione ad incasso a parete per illuminazione dei corpi scala e dei percorsi in emergenza con batteria incorporata. Montaggio centro lampada h 30cm da pavimento. LED - 2700K - 5W - 488lm - 77lm/W - Ottica asimmetrica - CRI&gt;80 -IP66 - IK09- 220-240V - Dimensioni: L 180mm x W 93mm x h 180mm. Finitura/Colore: grigio TBC. Alimentatore dimmerabile integrato DALI-2  </t>
    </r>
  </si>
  <si>
    <t>B.4</t>
  </si>
  <si>
    <r>
      <rPr>
        <b/>
        <sz val="9"/>
        <rFont val="Arial"/>
        <family val="2"/>
      </rPr>
      <t>Fornitura, posa in opera e allacciamento corpo illuminante per segnaletica di esodo</t>
    </r>
    <r>
      <rPr>
        <sz val="9"/>
        <rFont val="Arial"/>
        <family val="2"/>
      </rPr>
      <t xml:space="preserve"> compresi tratto tubo pvc e cavo FG16OM16 0,6/1kV 3x1,5  mmq per alimentazione elettrica e 2x1,5 mmq per BUS Dali fino alle derivazioni dalle rispettive dorsali o a corpo illuminante in serie.</t>
    </r>
    <r>
      <rPr>
        <u/>
        <sz val="9"/>
        <rFont val="Arial"/>
        <family val="2"/>
      </rPr>
      <t xml:space="preserve"> Nelle seguenti tipologie:</t>
    </r>
  </si>
  <si>
    <t>B.4.1</t>
  </si>
  <si>
    <r>
      <t xml:space="preserve">CORPO ILLUMINANTE TIPO:
</t>
    </r>
    <r>
      <rPr>
        <b/>
        <i/>
        <sz val="9"/>
        <rFont val="Arial"/>
        <family val="2"/>
      </rPr>
      <t>LINERGY</t>
    </r>
    <r>
      <rPr>
        <i/>
        <sz val="9"/>
        <rFont val="Arial"/>
        <family val="2"/>
      </rPr>
      <t xml:space="preserve"> modello </t>
    </r>
    <r>
      <rPr>
        <b/>
        <i/>
        <sz val="9"/>
        <rFont val="Arial"/>
        <family val="2"/>
      </rPr>
      <t>LEXIT</t>
    </r>
    <r>
      <rPr>
        <i/>
        <sz val="9"/>
        <rFont val="Arial"/>
        <family val="2"/>
      </rPr>
      <t>. Funzionamento Sempre Acceso SA (illuminazione permanente). Autonomia 3h. Completo di gruppo di emergenza con batteria del tipo Nichel Cadmio (Ni-Cd 4,8V 0,5Ah) a ricarica automatica, tempo di ricarica massimo 12h. Possibilità di programmare e gestire l'autodiagnosi tramite master o gateway DALI conformi. Grado di protezione IP65, grado di resistenza agli urti IK06. Classe di isolamento elettrico II. Fonte luminosa 8 LED. Distanza di visibilità secondo EN 1838: 32 metri. Kit pittogrammi di segnalazione fornito di serie in ogni confezione. Temperatura di funzionamento da 0°C a +40°C. Apparecchio con garanzia di 5 anni. Conforme alle normative europee EN 60598-1, EN 60598-2-22, EN 1838, EN 7010, EN 62386-101, EN 62386-102, EN 62386-202, EN 62386-207. Rischio fotobiologico esente secondo EN 62471. Conforme a RoHS2 2011/65/UE.</t>
    </r>
  </si>
  <si>
    <t>B.4.2</t>
  </si>
  <si>
    <r>
      <t xml:space="preserve">CORPO ILLUMINANTE TIPO:
</t>
    </r>
    <r>
      <rPr>
        <b/>
        <sz val="9"/>
        <rFont val="Arial"/>
        <family val="2"/>
      </rPr>
      <t>LINERGY</t>
    </r>
    <r>
      <rPr>
        <sz val="9"/>
        <rFont val="Arial"/>
        <family val="2"/>
      </rPr>
      <t xml:space="preserve"> modello </t>
    </r>
    <r>
      <rPr>
        <b/>
        <sz val="9"/>
        <rFont val="Arial"/>
        <family val="2"/>
      </rPr>
      <t>ASTRA</t>
    </r>
    <r>
      <rPr>
        <sz val="9"/>
        <rFont val="Arial"/>
        <family val="2"/>
      </rPr>
      <t>. Tasto per impostare la luminosità in presenza di rete. Funzionamento Sempre Acceso SA (illuminazione permanente). Autonomia 3h. Completo di gruppo di emergenza con batteria del tipoLi-FePO4 3,2V 1,5Ah a ricarica automatica, tempo di ricarica massimo 12h. Possibilità di programmare e gestire l'autodiagnosi tramite master o gateway DALI conformi. Grado di protezione IP40, grado di resistenza agli urti IK08. Classe di isolamento elettrico II. Fonte luminosa 8 LED. Distanza di visibilità secondo EN 1838: 22 metri. Kit pittogrammi di segnalazione fornito di serie in ogni confezione. Temperatura di funzionamento da 0°C a +40°C. Apparecchio con garanzia di 5 anni. Conforme alle normative europee EN 60598-1, EN 60598-2-22, EN 1838, EN 7010, EN 62386-101, EN 62386-102, EN 62386-202, EN 62386-207. Rischio fotobiologico esente secondo EN 62471. Conforme a RoHS2 2011/65/UE.</t>
    </r>
  </si>
  <si>
    <t>C.29</t>
  </si>
  <si>
    <t>A detrarre tutto quanto previsto dalla voce con la sola eccezione della via cavi</t>
  </si>
  <si>
    <t>Scaldaacqua elettrici provvisori</t>
  </si>
  <si>
    <t>B.12</t>
  </si>
  <si>
    <t>CORPO ILLUMINANTE TIPO: 
Disano 1898 Rodio COB 449x333x77mm, 220V, AC, DALI, 4000K, CRI&gt;80, 10426lm,79W, IK09, IP66.</t>
  </si>
  <si>
    <t>B.12.1</t>
  </si>
  <si>
    <t>B.12.2</t>
  </si>
  <si>
    <t>B.12.3</t>
  </si>
  <si>
    <t>B.12.4</t>
  </si>
  <si>
    <t>B.12.5</t>
  </si>
  <si>
    <r>
      <t xml:space="preserve">Fornitura in opera di quadro </t>
    </r>
    <r>
      <rPr>
        <b/>
        <sz val="9"/>
        <rFont val="Arial"/>
        <family val="2"/>
      </rPr>
      <t>Quadro Elettrico Provvisorio</t>
    </r>
    <r>
      <rPr>
        <sz val="9"/>
        <rFont val="Arial"/>
        <family val="2"/>
      </rPr>
      <t>, con montate e connesse le apparecchiature indicate sugli schemi unifilari.</t>
    </r>
  </si>
  <si>
    <r>
      <t xml:space="preserve">NOTA: All'interno delle voci inerenti i corpi illuminanti con la dicitura: </t>
    </r>
    <r>
      <rPr>
        <b/>
        <u/>
        <sz val="9"/>
        <rFont val="Arial"/>
        <family val="2"/>
      </rPr>
      <t>"A detrarre tutto quanto previsto dalla voce con la sola eccezione della via cavi"</t>
    </r>
    <r>
      <rPr>
        <b/>
        <sz val="9"/>
        <rFont val="Arial"/>
        <family val="2"/>
      </rPr>
      <t xml:space="preserve"> si intende che dovrà essere prevista solamente la via cavi mentre il corpo illuminante verrà installato con appalto successivo.</t>
    </r>
  </si>
  <si>
    <t>REALIZZAZIONE IMPIANTO DI ILLUMINAZIONE DI SICUREZZA LUNGO LA PROMENADE COMPRENDENTE:</t>
  </si>
  <si>
    <r>
      <t xml:space="preserve">Fornitura in opera di </t>
    </r>
    <r>
      <rPr>
        <b/>
        <sz val="9"/>
        <rFont val="Arial"/>
        <family val="2"/>
      </rPr>
      <t>cavidotto interrato</t>
    </r>
    <r>
      <rPr>
        <sz val="9"/>
        <rFont val="Arial"/>
        <family val="2"/>
      </rPr>
      <t xml:space="preserve"> </t>
    </r>
    <r>
      <rPr>
        <b/>
        <sz val="9"/>
        <rFont val="Arial"/>
        <family val="2"/>
      </rPr>
      <t xml:space="preserve">doppia parete </t>
    </r>
    <r>
      <rPr>
        <sz val="9"/>
        <rFont val="Arial"/>
        <family val="2"/>
      </rPr>
      <t>in polietilene ad alta densità conforme alla norma EN 61386.24 con resistenza allo schiacciamento maggiore a 450 N. Esclusi scavi e rinterri.</t>
    </r>
  </si>
  <si>
    <r>
      <rPr>
        <b/>
        <sz val="9"/>
        <rFont val="Arial"/>
        <family val="2"/>
      </rPr>
      <t>Pozzetto in materiale plastico</t>
    </r>
    <r>
      <rPr>
        <sz val="9"/>
        <rFont val="Arial"/>
        <family val="2"/>
      </rPr>
      <t>, completo di chiusino carrabile, incluso lo scavo ed il rinterro, delle dimensioni esterne di: 400x400x400 mm</t>
    </r>
  </si>
  <si>
    <r>
      <t xml:space="preserve">Fornitura in opera di </t>
    </r>
    <r>
      <rPr>
        <b/>
        <sz val="9"/>
        <rFont val="Arial"/>
        <family val="2"/>
      </rPr>
      <t>cavo</t>
    </r>
    <r>
      <rPr>
        <sz val="9"/>
        <rFont val="Arial"/>
        <family val="2"/>
      </rPr>
      <t xml:space="preserve"> FG16OM16 0,6/1kV utilizzato come circuiti di alimentazione corpi illuminanti., nelle sezioni :</t>
    </r>
  </si>
  <si>
    <r>
      <t xml:space="preserve">NOTA: All'interno delle voci inerenti i corpi illuminanti con la dicitura: </t>
    </r>
    <r>
      <rPr>
        <b/>
        <u/>
        <sz val="9"/>
        <rFont val="Arial"/>
        <family val="2"/>
      </rPr>
      <t>"A detrarre tutto quanto previsto dalla voce con la sola eccezione della via cavi"</t>
    </r>
    <r>
      <rPr>
        <b/>
        <sz val="9"/>
        <rFont val="Arial"/>
        <family val="2"/>
      </rPr>
      <t xml:space="preserve"> si intende che dovrà essere prevista solamente la via cavi mentre il resto verrà installato con appalto successivo.</t>
    </r>
  </si>
  <si>
    <r>
      <t xml:space="preserve">Fornitura in opera di </t>
    </r>
    <r>
      <rPr>
        <b/>
        <sz val="9"/>
        <rFont val="Arial"/>
        <family val="2"/>
      </rPr>
      <t>presa BIPASSO 10/16A+T</t>
    </r>
    <r>
      <rPr>
        <sz val="9"/>
        <rFont val="Arial"/>
        <family val="2"/>
      </rPr>
      <t xml:space="preserve"> ,  compresa quota parte di scatola da incasso, supporto, placca, foro per l'incasso, compresi tratto di tubo corrugato di pvc diametro 25 mm, tratto di cavo FG17 450/750V 3x2,5 mmq fino alla cassetta di derivazione.
Si intende compresa altresì quota parte di dorsale fino al Centralino di camera</t>
    </r>
  </si>
  <si>
    <t>A.33</t>
  </si>
  <si>
    <r>
      <t xml:space="preserve">Fornitura, posa in opera e allacciamento </t>
    </r>
    <r>
      <rPr>
        <b/>
        <sz val="9"/>
        <rFont val="Arial"/>
        <family val="2"/>
      </rPr>
      <t>corpo illuminante</t>
    </r>
    <r>
      <rPr>
        <sz val="9"/>
        <rFont val="Arial"/>
        <family val="2"/>
      </rPr>
      <t xml:space="preserve"> ad alimentazione ordinaria compresi: Palo ( diametro 60mm h fino a 2m);Plinto di ancoraggio; giunto di attacco su palo; FG16OM16 0,6/1kV 3x1,5  mmq per alimentazione elettrica fino alle derivazioni dalle rispettive dorsali o a corpo illuminante in serie.</t>
    </r>
  </si>
  <si>
    <t>Posa e allaccio (altezza di installazione da definire in corso d'opera)</t>
  </si>
  <si>
    <t>LUCI ESTERNE</t>
  </si>
  <si>
    <t>Fornitura (Solo lato Staff House)</t>
  </si>
  <si>
    <t>Posa e allaccio (Staff House + Scala C)</t>
  </si>
  <si>
    <t>IL FINE ULTIMO DELLA VOCE B.2 è LA QUOTAZIONE DI FORNITURA POSA E ALLACCIO DEI SEGUENTI CORPI ILLUMINANTI: 7 DISANO DA 24W +5 DISANO DA 21W + LA SOLA VIA CAVI RELATIVA A 7 CORPI ILLUMINANTI (4+3) CHE VERRANNO ISTALLATI IN APPALTI SUCCESSIVI</t>
  </si>
  <si>
    <t xml:space="preserve">IL FINE ULTIMO DELLA VOCE B.6 è LA QUOTAZIONE DI FORNITURA POSA E ALLACCIO DI 1 VIALED EVO MINIBOX + LA SOLA VIA CAVI RELATIVA A 4  VIALED EVO MINIBOX CHE VERRANNO ISTALLATI IN APPALTI SUCCESSIVI </t>
  </si>
  <si>
    <t>STRALCIO 16/01/2026</t>
  </si>
  <si>
    <t>COMPUTO METRICO</t>
  </si>
  <si>
    <t>Premessa al computo</t>
  </si>
  <si>
    <t>Al fine di consentire una facile individuazione della consistenza della fornitura (quantità e tipi dei materiali) la Ditta è tenuta sotto pena di esclusione della gara, a compilare lo schema di offerta completandolo con tutte le informazioni richieste, nessuna esclusa.</t>
  </si>
  <si>
    <t>La Ditta è tenuta a quotare tutti i materiali indicati nel computo metrico allegato; qualora desideri evidenziare la fornitura di componenti diversi da quelli riportati nello schema di offerta e nelle specifiche tecniche, aggiungerà gli stessi in calce identificandoli in qualità, quantità e prezzo, fermo restando comunque l’obbligo di quotare i materiali richiesti dalla Committente.</t>
  </si>
  <si>
    <t>Se alcune voci del computo metrico venissero omesse, si intenderà che la Ditta, presa visione del progetto esecutivo e degli allegati che individuano lo standard da raggiungere ha ripartito e valutato l'incidenza di tutti i componenti nelle altre voci del computo.</t>
  </si>
  <si>
    <t>I materiali per cui non viene indicata la marca ed il modello verranno scelti, a discrezione della Committente,  tra le Ditte indicate nell’elenco marche allegato.</t>
  </si>
  <si>
    <r>
      <t xml:space="preserve">L'importo dei lavori sarà quello convenuto tra le parti contraenti per l'esecuzione </t>
    </r>
    <r>
      <rPr>
        <u/>
        <sz val="9"/>
        <rFont val="Arial"/>
        <family val="2"/>
      </rPr>
      <t>a forfait</t>
    </r>
    <r>
      <rPr>
        <sz val="9"/>
        <rFont val="Arial"/>
        <family val="2"/>
      </rPr>
      <t xml:space="preserve"> degli impianti e verrà indicato nel contratto d'appalto.</t>
    </r>
  </si>
  <si>
    <t>Tale importo sarà suscettibile di variazioni esclusivamente a seguito di modifiche ordinate per iscritto dalla Committente.</t>
  </si>
  <si>
    <t>L'importo complessivo risulta dalla somma delle singole voci dell'offerta.</t>
  </si>
  <si>
    <t>Tale importo costituirà l'importo a forfait per la fornitura degli impianti in opera completi e funzionanti</t>
  </si>
  <si>
    <t>I prezzi unitari in opera che appaiono nell’elenco dei prezzi unitari offerti, assoggettati allo sconto contrattualmente definito in sede di aggiudicazione, saranno validi in caso di aggiunte o diminuzioni di lavori od opere ordinate dalla D.L.</t>
  </si>
  <si>
    <t>Qualora le voci richieste in variante non compaiono nell’elenco dei prezzi unitari la Impresa proporrà nuovi prezzi documentati, in armonia con i prezzi unitari offerti, sui quali la Committente si riserva il diritto di condurre indagini e verifiche e che dovranno essere concordati prima della esecuzione della variante.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</si>
</sst>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0\ &quot;€&quot;_-;\-* #,##0\ &quot;€&quot;_-;_-* &quot;-&quot;\ &quot;€&quot;_-;_-@_-"/>
    <numFmt numFmtId="165" formatCode="General_)"/>
    <numFmt numFmtId="166" formatCode="&quot;€&quot;\ #,##0.00"/>
    <numFmt numFmtId="167" formatCode="#,##0.00\ &quot;€&quot;"/>
    <numFmt numFmtId="168" formatCode="_-[$€-2]\ * #,##0.00_-;\-[$€-2]\ * #,##0.00_-;_-[$€-2]\ * &quot;-&quot;??_-"/>
  </numFmts>
  <fonts count="27" x14ac:knownFonts="1">
    <font>
      <sz val="10"/>
      <name val="Arial"/>
    </font>
    <font>
      <sz val="10"/>
      <name val="Arial"/>
      <family val="2"/>
    </font>
    <font>
      <sz val="9"/>
      <name val="Arial"/>
      <family val="2"/>
    </font>
    <font>
      <sz val="9"/>
      <name val="Arial"/>
      <family val="2"/>
    </font>
    <font>
      <b/>
      <sz val="9"/>
      <name val="Arial"/>
      <family val="2"/>
    </font>
    <font>
      <b/>
      <sz val="10"/>
      <name val="Arial"/>
      <family val="2"/>
    </font>
    <font>
      <sz val="8"/>
      <name val="Arial"/>
      <family val="2"/>
    </font>
    <font>
      <i/>
      <sz val="9"/>
      <name val="Arial"/>
      <family val="2"/>
    </font>
    <font>
      <sz val="10"/>
      <name val="Arial"/>
      <family val="2"/>
    </font>
    <font>
      <b/>
      <sz val="8"/>
      <name val="Arial"/>
      <family val="2"/>
    </font>
    <font>
      <sz val="10"/>
      <name val="MS Sans Serif"/>
      <family val="2"/>
    </font>
    <font>
      <sz val="9"/>
      <color rgb="FFFF0000"/>
      <name val="Arial"/>
      <family val="2"/>
    </font>
    <font>
      <b/>
      <sz val="9"/>
      <color rgb="FFFF0000"/>
      <name val="Arial"/>
      <family val="2"/>
    </font>
    <font>
      <b/>
      <sz val="14"/>
      <name val="Arial"/>
      <family val="2"/>
    </font>
    <font>
      <sz val="14"/>
      <name val="Arial"/>
      <family val="2"/>
    </font>
    <font>
      <b/>
      <i/>
      <sz val="9"/>
      <name val="Arial"/>
      <family val="2"/>
    </font>
    <font>
      <sz val="9"/>
      <color rgb="FFC00000"/>
      <name val="Arial"/>
      <family val="2"/>
    </font>
    <font>
      <u/>
      <sz val="9"/>
      <name val="Arial"/>
      <family val="2"/>
    </font>
    <font>
      <b/>
      <i/>
      <u/>
      <sz val="9"/>
      <name val="Arial"/>
      <family val="2"/>
    </font>
    <font>
      <b/>
      <u/>
      <sz val="9"/>
      <name val="Arial"/>
      <family val="2"/>
    </font>
    <font>
      <i/>
      <u/>
      <sz val="9"/>
      <name val="Arial"/>
      <family val="2"/>
    </font>
    <font>
      <i/>
      <sz val="9"/>
      <color rgb="FFFF0000"/>
      <name val="Arial"/>
      <family val="2"/>
    </font>
    <font>
      <b/>
      <u/>
      <sz val="9"/>
      <color rgb="FFFF0000"/>
      <name val="Arial"/>
      <family val="2"/>
    </font>
    <font>
      <sz val="10"/>
      <name val="Arial"/>
    </font>
    <font>
      <b/>
      <sz val="8"/>
      <color rgb="FFFF0000"/>
      <name val="Arial"/>
      <family val="2"/>
    </font>
    <font>
      <i/>
      <u/>
      <sz val="9"/>
      <color rgb="FFFF0000"/>
      <name val="Arial"/>
      <family val="2"/>
    </font>
    <font>
      <b/>
      <sz val="10"/>
      <color rgb="FFFF000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5">
    <border>
      <left/>
      <right/>
      <top/>
      <bottom/>
      <diagonal/>
    </border>
    <border>
      <left style="hair">
        <color indexed="64"/>
      </left>
      <right/>
      <top/>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165" fontId="6" fillId="0" borderId="1" applyNumberFormat="0" applyFill="0" applyProtection="0">
      <alignment horizontal="justify" wrapText="1"/>
    </xf>
    <xf numFmtId="2" fontId="6" fillId="0" borderId="1" applyFill="0" applyProtection="0"/>
    <xf numFmtId="43" fontId="1" fillId="0" borderId="0" applyFont="0" applyFill="0" applyBorder="0" applyAlignment="0" applyProtection="0"/>
    <xf numFmtId="41" fontId="1" fillId="0" borderId="0" applyFont="0" applyFill="0" applyBorder="0" applyAlignment="0" applyProtection="0"/>
    <xf numFmtId="37" fontId="6" fillId="0" borderId="1" applyFill="0" applyProtection="0"/>
    <xf numFmtId="37" fontId="9" fillId="0" borderId="2" applyNumberFormat="0" applyFill="0" applyAlignment="0" applyProtection="0">
      <alignment horizontal="left" wrapText="1"/>
    </xf>
    <xf numFmtId="165" fontId="6" fillId="0" borderId="1" applyNumberFormat="0" applyFill="0" applyProtection="0">
      <alignment horizontal="center"/>
    </xf>
    <xf numFmtId="164" fontId="23" fillId="0" borderId="0" applyFont="0" applyFill="0" applyBorder="0" applyAlignment="0" applyProtection="0"/>
  </cellStyleXfs>
  <cellXfs count="156">
    <xf numFmtId="0" fontId="0" fillId="0" borderId="0" xfId="0"/>
    <xf numFmtId="0" fontId="13" fillId="0" borderId="0" xfId="0" applyFont="1" applyAlignment="1">
      <alignment horizontal="center"/>
    </xf>
    <xf numFmtId="0" fontId="3" fillId="0" borderId="0" xfId="0" applyFont="1"/>
    <xf numFmtId="0" fontId="2" fillId="0" borderId="0" xfId="0" quotePrefix="1" applyFont="1" applyAlignment="1">
      <alignment horizontal="right" vertical="center" wrapText="1"/>
    </xf>
    <xf numFmtId="0" fontId="2" fillId="0" borderId="0" xfId="0" applyFont="1" applyAlignment="1">
      <alignment horizontal="right" vertical="center" wrapText="1"/>
    </xf>
    <xf numFmtId="0" fontId="3" fillId="0" borderId="0" xfId="0" applyFont="1" applyAlignment="1">
      <alignment horizontal="right" vertical="center"/>
    </xf>
    <xf numFmtId="0" fontId="2"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wrapText="1"/>
    </xf>
    <xf numFmtId="0" fontId="3" fillId="0" borderId="0" xfId="0" applyFont="1" applyAlignment="1">
      <alignment horizontal="justify" vertical="center"/>
    </xf>
    <xf numFmtId="0" fontId="2" fillId="0" borderId="0" xfId="0" applyFont="1" applyAlignment="1">
      <alignment horizontal="justify" vertical="center" wrapText="1"/>
    </xf>
    <xf numFmtId="0" fontId="2" fillId="0" borderId="0" xfId="0" applyFont="1" applyAlignment="1">
      <alignment horizontal="justify" vertical="center"/>
    </xf>
    <xf numFmtId="3" fontId="2" fillId="0" borderId="3" xfId="3" applyNumberFormat="1" applyFont="1" applyBorder="1" applyAlignment="1">
      <alignment horizontal="center" vertical="center"/>
    </xf>
    <xf numFmtId="3" fontId="2" fillId="0" borderId="4" xfId="3" applyNumberFormat="1" applyFont="1" applyBorder="1" applyAlignment="1">
      <alignment horizontal="center" vertical="center"/>
    </xf>
    <xf numFmtId="3" fontId="2" fillId="0" borderId="0" xfId="3" applyNumberFormat="1" applyFont="1" applyBorder="1" applyAlignment="1">
      <alignment horizontal="right" vertical="center"/>
    </xf>
    <xf numFmtId="3" fontId="3" fillId="0" borderId="0" xfId="3" applyNumberFormat="1" applyFont="1" applyAlignment="1">
      <alignment horizontal="righ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0" xfId="0" applyFont="1" applyAlignment="1">
      <alignment horizontal="justify" vertical="center" wrapText="1"/>
    </xf>
    <xf numFmtId="3" fontId="2" fillId="0" borderId="0" xfId="3" applyNumberFormat="1" applyFont="1" applyFill="1" applyBorder="1" applyAlignment="1">
      <alignment horizontal="right" vertical="center"/>
    </xf>
    <xf numFmtId="0" fontId="2" fillId="0" borderId="0" xfId="0" applyFont="1" applyAlignment="1">
      <alignment horizontal="center" vertical="top"/>
    </xf>
    <xf numFmtId="0" fontId="4" fillId="0" borderId="0" xfId="0" applyFont="1" applyAlignment="1">
      <alignment horizontal="center" vertical="center" wrapText="1"/>
    </xf>
    <xf numFmtId="166" fontId="2" fillId="0" borderId="3"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2" fillId="0" borderId="0" xfId="0" applyNumberFormat="1" applyFont="1" applyAlignment="1">
      <alignment horizontal="right" vertical="center"/>
    </xf>
    <xf numFmtId="166" fontId="4" fillId="0" borderId="0" xfId="0" applyNumberFormat="1" applyFont="1" applyAlignment="1">
      <alignment horizontal="right" vertical="center"/>
    </xf>
    <xf numFmtId="166" fontId="3" fillId="0" borderId="0" xfId="0" applyNumberFormat="1" applyFont="1" applyAlignment="1">
      <alignment horizontal="right" vertical="center"/>
    </xf>
    <xf numFmtId="0" fontId="8" fillId="0" borderId="0" xfId="0" applyFont="1" applyAlignment="1">
      <alignment horizontal="center" vertical="center"/>
    </xf>
    <xf numFmtId="166" fontId="8" fillId="0" borderId="0" xfId="0" applyNumberFormat="1" applyFont="1" applyAlignment="1">
      <alignment horizontal="right" vertical="center"/>
    </xf>
    <xf numFmtId="0" fontId="8" fillId="0" borderId="0" xfId="0" applyFont="1" applyAlignment="1">
      <alignment horizontal="right" vertical="center" wrapText="1"/>
    </xf>
    <xf numFmtId="3" fontId="8" fillId="0" borderId="0" xfId="3" applyNumberFormat="1" applyFont="1" applyBorder="1" applyAlignment="1">
      <alignment horizontal="right" vertical="center"/>
    </xf>
    <xf numFmtId="0" fontId="8" fillId="0" borderId="0" xfId="0" applyFont="1" applyAlignment="1">
      <alignment horizontal="justify" vertical="center" wrapText="1"/>
    </xf>
    <xf numFmtId="0" fontId="8" fillId="2" borderId="0" xfId="0" applyFont="1" applyFill="1" applyAlignment="1">
      <alignment horizontal="center" vertical="center"/>
    </xf>
    <xf numFmtId="0" fontId="5" fillId="2" borderId="0" xfId="0" applyFont="1" applyFill="1" applyAlignment="1">
      <alignment horizontal="justify" vertical="center" wrapText="1"/>
    </xf>
    <xf numFmtId="0" fontId="8" fillId="2" borderId="0" xfId="0" applyFont="1" applyFill="1" applyAlignment="1">
      <alignment horizontal="right" vertical="center" wrapText="1"/>
    </xf>
    <xf numFmtId="3" fontId="8" fillId="2" borderId="0" xfId="3" applyNumberFormat="1" applyFont="1" applyFill="1" applyBorder="1" applyAlignment="1">
      <alignment horizontal="right" vertical="center"/>
    </xf>
    <xf numFmtId="166" fontId="5" fillId="2" borderId="0" xfId="0" applyNumberFormat="1" applyFont="1" applyFill="1" applyAlignment="1">
      <alignment horizontal="right" vertical="center"/>
    </xf>
    <xf numFmtId="0" fontId="10" fillId="2" borderId="0" xfId="0" applyFont="1" applyFill="1" applyAlignment="1">
      <alignment horizontal="right"/>
    </xf>
    <xf numFmtId="3" fontId="10" fillId="2" borderId="0" xfId="0" applyNumberFormat="1" applyFont="1" applyFill="1" applyAlignment="1">
      <alignment horizontal="right" vertical="center"/>
    </xf>
    <xf numFmtId="166" fontId="8" fillId="2" borderId="0" xfId="0" applyNumberFormat="1" applyFont="1" applyFill="1" applyAlignment="1">
      <alignment horizontal="right" vertical="center"/>
    </xf>
    <xf numFmtId="166" fontId="12" fillId="0" borderId="0" xfId="0" applyNumberFormat="1" applyFont="1" applyAlignment="1">
      <alignment horizontal="right" vertical="center"/>
    </xf>
    <xf numFmtId="0" fontId="2" fillId="0" borderId="0" xfId="0" applyFont="1" applyAlignment="1">
      <alignment horizontal="justify" vertical="top" wrapText="1"/>
    </xf>
    <xf numFmtId="3" fontId="2" fillId="0" borderId="0" xfId="3" applyNumberFormat="1" applyFont="1" applyFill="1" applyBorder="1" applyAlignment="1">
      <alignment horizontal="right"/>
    </xf>
    <xf numFmtId="166" fontId="2" fillId="0" borderId="0" xfId="0" applyNumberFormat="1" applyFont="1" applyAlignment="1">
      <alignment horizontal="right"/>
    </xf>
    <xf numFmtId="0" fontId="4" fillId="0" borderId="0" xfId="0" applyFont="1" applyAlignment="1">
      <alignment horizontal="center" vertical="top"/>
    </xf>
    <xf numFmtId="3" fontId="11" fillId="0" borderId="0" xfId="3" applyNumberFormat="1" applyFont="1" applyFill="1" applyBorder="1" applyAlignment="1">
      <alignment horizontal="right" vertical="center"/>
    </xf>
    <xf numFmtId="0" fontId="2" fillId="0" borderId="0" xfId="0" applyFont="1" applyAlignment="1">
      <alignment horizontal="right" wrapText="1"/>
    </xf>
    <xf numFmtId="3" fontId="11" fillId="0" borderId="0" xfId="3" applyNumberFormat="1" applyFont="1" applyFill="1" applyBorder="1" applyAlignment="1">
      <alignment horizontal="right"/>
    </xf>
    <xf numFmtId="0" fontId="2" fillId="3" borderId="0" xfId="0" applyFont="1" applyFill="1" applyAlignment="1">
      <alignment horizontal="justify" vertical="center" wrapText="1"/>
    </xf>
    <xf numFmtId="0" fontId="3" fillId="3" borderId="0" xfId="0" applyFont="1" applyFill="1" applyAlignment="1">
      <alignment horizontal="justify" vertical="center"/>
    </xf>
    <xf numFmtId="0" fontId="2" fillId="3" borderId="0" xfId="0" applyFont="1" applyFill="1" applyAlignment="1">
      <alignment horizontal="justify" vertical="center"/>
    </xf>
    <xf numFmtId="0" fontId="11" fillId="0" borderId="0" xfId="0" applyFont="1" applyAlignment="1">
      <alignment horizontal="center" vertical="top"/>
    </xf>
    <xf numFmtId="0" fontId="2" fillId="0" borderId="0" xfId="0" applyFont="1" applyAlignment="1">
      <alignment horizontal="justify" vertical="top"/>
    </xf>
    <xf numFmtId="166" fontId="8" fillId="0" borderId="0" xfId="5" applyNumberFormat="1" applyFont="1" applyFill="1" applyBorder="1" applyAlignment="1" applyProtection="1">
      <alignment horizontal="right"/>
    </xf>
    <xf numFmtId="0" fontId="0" fillId="0" borderId="0" xfId="0" applyAlignment="1">
      <alignment horizontal="center"/>
    </xf>
    <xf numFmtId="0" fontId="0" fillId="0" borderId="0" xfId="0" applyAlignment="1">
      <alignment horizontal="justify"/>
    </xf>
    <xf numFmtId="0" fontId="0" fillId="0" borderId="0" xfId="0" applyAlignment="1">
      <alignment horizontal="right"/>
    </xf>
    <xf numFmtId="0" fontId="5" fillId="0" borderId="0" xfId="0" applyFont="1" applyAlignment="1">
      <alignment horizontal="center"/>
    </xf>
    <xf numFmtId="0" fontId="0" fillId="0" borderId="0" xfId="0" applyAlignment="1">
      <alignment horizontal="left"/>
    </xf>
    <xf numFmtId="0" fontId="2" fillId="0" borderId="0" xfId="0" applyFont="1" applyAlignment="1">
      <alignment horizontal="center" vertical="top" wrapText="1"/>
    </xf>
    <xf numFmtId="3" fontId="2" fillId="0" borderId="0" xfId="3" applyNumberFormat="1" applyFont="1" applyFill="1" applyBorder="1" applyAlignment="1">
      <alignment horizontal="right" vertical="top"/>
    </xf>
    <xf numFmtId="1" fontId="5" fillId="0" borderId="0" xfId="6" applyNumberFormat="1" applyFont="1" applyBorder="1" applyAlignment="1">
      <alignment horizontal="center" vertical="center" wrapText="1"/>
    </xf>
    <xf numFmtId="165" fontId="5" fillId="0" borderId="0" xfId="6" applyNumberFormat="1" applyFont="1" applyBorder="1" applyAlignment="1">
      <alignment horizontal="center" vertical="center"/>
    </xf>
    <xf numFmtId="1" fontId="5" fillId="0" borderId="0" xfId="6" applyNumberFormat="1" applyFont="1" applyBorder="1" applyAlignment="1">
      <alignment horizontal="center" vertical="center"/>
    </xf>
    <xf numFmtId="3" fontId="5" fillId="0" borderId="0" xfId="6" applyNumberFormat="1" applyFont="1" applyBorder="1" applyAlignment="1" applyProtection="1">
      <alignment horizontal="center" vertical="center"/>
    </xf>
    <xf numFmtId="3" fontId="5" fillId="0" borderId="0" xfId="6" applyNumberFormat="1" applyFont="1" applyBorder="1" applyAlignment="1">
      <alignment horizontal="center" vertical="center" wrapText="1"/>
    </xf>
    <xf numFmtId="0" fontId="2" fillId="3" borderId="0" xfId="0" applyFont="1" applyFill="1" applyAlignment="1">
      <alignment horizontal="justify" vertical="top"/>
    </xf>
    <xf numFmtId="166" fontId="2" fillId="3" borderId="0" xfId="0" applyNumberFormat="1" applyFont="1" applyFill="1" applyAlignment="1">
      <alignment horizontal="justify" vertical="top" wrapText="1"/>
    </xf>
    <xf numFmtId="0" fontId="2" fillId="0" borderId="0" xfId="0" applyFont="1" applyAlignment="1">
      <alignment horizontal="center" wrapText="1"/>
    </xf>
    <xf numFmtId="0" fontId="11" fillId="0" borderId="0" xfId="0" applyFont="1" applyAlignment="1">
      <alignment horizontal="justify" vertical="center"/>
    </xf>
    <xf numFmtId="166" fontId="11" fillId="0" borderId="0" xfId="0" applyNumberFormat="1" applyFont="1" applyAlignment="1">
      <alignment horizontal="right"/>
    </xf>
    <xf numFmtId="0" fontId="2" fillId="0" borderId="0" xfId="0" applyFont="1" applyAlignment="1">
      <alignment horizontal="center" vertical="center" wrapText="1"/>
    </xf>
    <xf numFmtId="0" fontId="7" fillId="0" borderId="0" xfId="0" applyFont="1" applyAlignment="1">
      <alignment horizontal="center" vertical="top"/>
    </xf>
    <xf numFmtId="0" fontId="11" fillId="0" borderId="0" xfId="0" applyFont="1" applyAlignment="1">
      <alignment horizontal="justify" vertical="center" wrapText="1"/>
    </xf>
    <xf numFmtId="0" fontId="11" fillId="0" borderId="0" xfId="0" applyFont="1" applyAlignment="1">
      <alignment horizontal="right" wrapText="1"/>
    </xf>
    <xf numFmtId="0" fontId="1" fillId="0" borderId="0" xfId="0" applyFont="1" applyAlignment="1">
      <alignment horizontal="justify" vertical="center" wrapText="1"/>
    </xf>
    <xf numFmtId="166" fontId="2" fillId="0" borderId="0" xfId="0" applyNumberFormat="1" applyFont="1" applyAlignment="1">
      <alignment horizontal="right" vertical="top"/>
    </xf>
    <xf numFmtId="0" fontId="2" fillId="0" borderId="0" xfId="0" quotePrefix="1" applyFont="1" applyAlignment="1">
      <alignment horizontal="center" vertical="center" wrapText="1"/>
    </xf>
    <xf numFmtId="166" fontId="2" fillId="3" borderId="0" xfId="0" applyNumberFormat="1" applyFont="1" applyFill="1" applyAlignment="1">
      <alignment horizontal="right"/>
    </xf>
    <xf numFmtId="0" fontId="2" fillId="0" borderId="0" xfId="0" applyFont="1"/>
    <xf numFmtId="0" fontId="4" fillId="0" borderId="0" xfId="0" applyFont="1" applyAlignment="1">
      <alignment wrapText="1"/>
    </xf>
    <xf numFmtId="0" fontId="2" fillId="0" borderId="0" xfId="0" applyFont="1" applyAlignment="1">
      <alignment horizontal="right"/>
    </xf>
    <xf numFmtId="3" fontId="2" fillId="3" borderId="0" xfId="3" applyNumberFormat="1" applyFont="1" applyFill="1" applyBorder="1" applyAlignment="1">
      <alignment horizontal="right"/>
    </xf>
    <xf numFmtId="0" fontId="2" fillId="3" borderId="0" xfId="0" applyFont="1" applyFill="1" applyAlignment="1">
      <alignment horizontal="center" wrapText="1"/>
    </xf>
    <xf numFmtId="3" fontId="2" fillId="0" borderId="0" xfId="3" applyNumberFormat="1" applyFont="1" applyAlignment="1" applyProtection="1">
      <alignment horizontal="right"/>
    </xf>
    <xf numFmtId="3" fontId="2" fillId="0" borderId="0" xfId="3" applyNumberFormat="1" applyFont="1" applyAlignment="1" applyProtection="1">
      <alignment horizontal="right" vertical="center"/>
    </xf>
    <xf numFmtId="3" fontId="11" fillId="0" borderId="0" xfId="3" applyNumberFormat="1" applyFont="1" applyFill="1" applyAlignment="1" applyProtection="1">
      <alignment horizontal="right" vertical="center"/>
    </xf>
    <xf numFmtId="0" fontId="7" fillId="0" borderId="0" xfId="0" applyFont="1" applyAlignment="1">
      <alignment horizontal="justify" vertical="center"/>
    </xf>
    <xf numFmtId="0" fontId="7" fillId="0" borderId="0" xfId="0" applyFont="1" applyAlignment="1">
      <alignment horizontal="center" vertical="center"/>
    </xf>
    <xf numFmtId="3" fontId="11" fillId="0" borderId="0" xfId="3" applyNumberFormat="1" applyFont="1" applyAlignment="1" applyProtection="1">
      <alignment horizontal="right" vertical="center"/>
    </xf>
    <xf numFmtId="0" fontId="2" fillId="3" borderId="0" xfId="0" applyFont="1" applyFill="1" applyAlignment="1">
      <alignment horizontal="right" wrapText="1"/>
    </xf>
    <xf numFmtId="0" fontId="2" fillId="3" borderId="0" xfId="0" applyFont="1" applyFill="1" applyAlignment="1">
      <alignment horizontal="justify" vertical="top" wrapText="1"/>
    </xf>
    <xf numFmtId="3" fontId="2" fillId="0" borderId="0" xfId="3" applyNumberFormat="1" applyFont="1" applyFill="1" applyAlignment="1" applyProtection="1">
      <alignment horizontal="right"/>
    </xf>
    <xf numFmtId="0" fontId="16" fillId="0" borderId="0" xfId="0" applyFont="1" applyAlignment="1">
      <alignment horizontal="justify" vertical="top" wrapText="1"/>
    </xf>
    <xf numFmtId="166" fontId="16" fillId="0" borderId="0" xfId="0" applyNumberFormat="1" applyFont="1" applyAlignment="1">
      <alignment horizontal="left"/>
    </xf>
    <xf numFmtId="0" fontId="16" fillId="0" borderId="0" xfId="0" applyFont="1" applyAlignment="1">
      <alignment horizontal="justify" vertical="center" wrapText="1"/>
    </xf>
    <xf numFmtId="0" fontId="11" fillId="3" borderId="0" xfId="0" applyFont="1" applyFill="1" applyAlignment="1">
      <alignment horizontal="justify" vertical="center"/>
    </xf>
    <xf numFmtId="3" fontId="2" fillId="0" borderId="0" xfId="3" applyNumberFormat="1" applyFont="1" applyFill="1" applyAlignment="1" applyProtection="1">
      <alignment horizontal="right" vertical="center"/>
    </xf>
    <xf numFmtId="167" fontId="2" fillId="0" borderId="0" xfId="0" applyNumberFormat="1" applyFont="1" applyAlignment="1">
      <alignment horizontal="justify" vertical="center"/>
    </xf>
    <xf numFmtId="166" fontId="2" fillId="3" borderId="0" xfId="0" applyNumberFormat="1" applyFont="1" applyFill="1" applyAlignment="1">
      <alignment horizontal="left" vertical="top"/>
    </xf>
    <xf numFmtId="0" fontId="1" fillId="0" borderId="0" xfId="0" applyFont="1" applyAlignment="1">
      <alignment horizontal="center" vertical="center"/>
    </xf>
    <xf numFmtId="166" fontId="2" fillId="0" borderId="0" xfId="0" applyNumberFormat="1" applyFont="1" applyAlignment="1">
      <alignment horizontal="justify" vertical="top" wrapText="1"/>
    </xf>
    <xf numFmtId="41" fontId="1" fillId="0" borderId="0" xfId="4" applyFont="1" applyFill="1" applyBorder="1" applyAlignment="1">
      <alignment horizontal="center"/>
    </xf>
    <xf numFmtId="0" fontId="3" fillId="0" borderId="0" xfId="0" applyFont="1" applyAlignment="1">
      <alignment horizontal="center" vertical="center"/>
    </xf>
    <xf numFmtId="3" fontId="2" fillId="0" borderId="3" xfId="3" applyNumberFormat="1" applyFont="1" applyFill="1" applyBorder="1" applyAlignment="1">
      <alignment horizontal="center" vertical="center"/>
    </xf>
    <xf numFmtId="3" fontId="2" fillId="0" borderId="4" xfId="3" applyNumberFormat="1" applyFont="1" applyFill="1" applyBorder="1" applyAlignment="1">
      <alignment horizontal="center" vertical="center"/>
    </xf>
    <xf numFmtId="0" fontId="2" fillId="0" borderId="0" xfId="0" applyFont="1" applyAlignment="1">
      <alignment horizontal="right" vertical="center"/>
    </xf>
    <xf numFmtId="166" fontId="2" fillId="0" borderId="0" xfId="0" applyNumberFormat="1" applyFont="1" applyAlignment="1">
      <alignment horizontal="center" vertical="center" wrapText="1"/>
    </xf>
    <xf numFmtId="166" fontId="2" fillId="0" borderId="0" xfId="0" applyNumberFormat="1" applyFont="1" applyAlignment="1">
      <alignment horizontal="center" wrapText="1"/>
    </xf>
    <xf numFmtId="166" fontId="11" fillId="0" borderId="0" xfId="0" applyNumberFormat="1" applyFont="1" applyAlignment="1">
      <alignment horizontal="right" vertical="center"/>
    </xf>
    <xf numFmtId="166" fontId="11" fillId="0" borderId="0" xfId="0" applyNumberFormat="1" applyFont="1" applyAlignment="1">
      <alignment horizontal="right" vertical="top"/>
    </xf>
    <xf numFmtId="0" fontId="2" fillId="0" borderId="0" xfId="0" applyFont="1" applyAlignment="1">
      <alignment horizontal="left" vertical="center"/>
    </xf>
    <xf numFmtId="166" fontId="2" fillId="2" borderId="0" xfId="0" applyNumberFormat="1" applyFont="1" applyFill="1" applyAlignment="1">
      <alignment horizontal="center" vertical="center" wrapText="1"/>
    </xf>
    <xf numFmtId="166" fontId="2" fillId="0" borderId="0" xfId="0" applyNumberFormat="1" applyFont="1" applyAlignment="1">
      <alignment horizontal="left"/>
    </xf>
    <xf numFmtId="166" fontId="12" fillId="0" borderId="0" xfId="0" applyNumberFormat="1" applyFont="1" applyAlignment="1">
      <alignment horizontal="left"/>
    </xf>
    <xf numFmtId="166" fontId="2" fillId="0" borderId="0" xfId="0" quotePrefix="1" applyNumberFormat="1" applyFont="1" applyAlignment="1">
      <alignment horizontal="left"/>
    </xf>
    <xf numFmtId="166" fontId="11" fillId="3" borderId="0" xfId="0" applyNumberFormat="1" applyFont="1" applyFill="1" applyAlignment="1">
      <alignment horizontal="right"/>
    </xf>
    <xf numFmtId="0" fontId="11" fillId="0" borderId="0" xfId="0" applyFont="1" applyAlignment="1">
      <alignment horizontal="center" wrapText="1"/>
    </xf>
    <xf numFmtId="166" fontId="2" fillId="0" borderId="0" xfId="0" quotePrefix="1" applyNumberFormat="1" applyFont="1" applyAlignment="1">
      <alignment horizontal="left" vertical="center"/>
    </xf>
    <xf numFmtId="166" fontId="2" fillId="0" borderId="0" xfId="0" applyNumberFormat="1" applyFont="1" applyAlignment="1">
      <alignment horizontal="left" vertical="top"/>
    </xf>
    <xf numFmtId="166" fontId="2" fillId="0" borderId="0" xfId="0" applyNumberFormat="1" applyFont="1" applyAlignment="1">
      <alignment horizontal="left" wrapText="1"/>
    </xf>
    <xf numFmtId="166" fontId="2" fillId="0" borderId="0" xfId="0" applyNumberFormat="1" applyFont="1" applyAlignment="1">
      <alignment horizontal="left" vertical="center"/>
    </xf>
    <xf numFmtId="0" fontId="20" fillId="0" borderId="0" xfId="0" applyFont="1" applyAlignment="1">
      <alignment horizontal="justify" vertical="center" wrapText="1"/>
    </xf>
    <xf numFmtId="0" fontId="17" fillId="0" borderId="0" xfId="0" applyFont="1" applyAlignment="1">
      <alignment horizontal="justify" vertical="top" wrapText="1"/>
    </xf>
    <xf numFmtId="0" fontId="21" fillId="0" borderId="0" xfId="0" applyFont="1" applyAlignment="1">
      <alignment horizontal="justify" vertical="center" wrapText="1"/>
    </xf>
    <xf numFmtId="0" fontId="2" fillId="0" borderId="0" xfId="0" applyFont="1" applyAlignment="1">
      <alignment horizontal="left" vertical="top" wrapText="1"/>
    </xf>
    <xf numFmtId="0" fontId="16" fillId="0" borderId="0" xfId="0" applyFont="1" applyAlignment="1">
      <alignment horizontal="justify" vertical="center"/>
    </xf>
    <xf numFmtId="167" fontId="3" fillId="0" borderId="0" xfId="0" applyNumberFormat="1" applyFont="1" applyAlignment="1">
      <alignment horizontal="justify" vertical="center"/>
    </xf>
    <xf numFmtId="0" fontId="11" fillId="0" borderId="0" xfId="0" applyFont="1" applyAlignment="1">
      <alignment horizontal="justify" vertical="top" wrapText="1"/>
    </xf>
    <xf numFmtId="166" fontId="11" fillId="0" borderId="0" xfId="0" applyNumberFormat="1" applyFont="1" applyAlignment="1">
      <alignment horizontal="left"/>
    </xf>
    <xf numFmtId="0" fontId="12" fillId="0" borderId="0" xfId="0" applyFont="1" applyAlignment="1">
      <alignment horizontal="center" vertical="center"/>
    </xf>
    <xf numFmtId="0" fontId="11" fillId="3" borderId="0" xfId="0" applyFont="1" applyFill="1" applyAlignment="1">
      <alignment horizontal="justify" vertical="top"/>
    </xf>
    <xf numFmtId="167" fontId="11" fillId="0" borderId="0" xfId="0" applyNumberFormat="1" applyFont="1" applyAlignment="1">
      <alignment horizontal="justify" vertical="center"/>
    </xf>
    <xf numFmtId="166" fontId="12" fillId="0" borderId="0" xfId="0" quotePrefix="1" applyNumberFormat="1" applyFont="1" applyAlignment="1">
      <alignment horizontal="left"/>
    </xf>
    <xf numFmtId="166" fontId="22" fillId="0" borderId="0" xfId="0" applyNumberFormat="1" applyFont="1" applyAlignment="1">
      <alignment horizontal="left"/>
    </xf>
    <xf numFmtId="168" fontId="24" fillId="0" borderId="0" xfId="8" applyNumberFormat="1" applyFont="1" applyFill="1" applyBorder="1" applyAlignment="1"/>
    <xf numFmtId="0" fontId="25" fillId="0" borderId="0" xfId="0" applyFont="1" applyAlignment="1">
      <alignment horizontal="justify" vertical="center" wrapText="1"/>
    </xf>
    <xf numFmtId="0" fontId="11" fillId="0" borderId="0" xfId="0" applyFont="1" applyAlignment="1">
      <alignment horizontal="center" vertical="top" wrapText="1"/>
    </xf>
    <xf numFmtId="3" fontId="11" fillId="0" borderId="0" xfId="3" applyNumberFormat="1" applyFont="1" applyFill="1" applyBorder="1" applyAlignment="1">
      <alignment horizontal="right" vertical="top"/>
    </xf>
    <xf numFmtId="168" fontId="24" fillId="0" borderId="0" xfId="8" applyNumberFormat="1" applyFont="1" applyFill="1" applyBorder="1" applyAlignment="1">
      <alignment wrapText="1"/>
    </xf>
    <xf numFmtId="166" fontId="11" fillId="0" borderId="0" xfId="0" applyNumberFormat="1" applyFont="1" applyAlignment="1">
      <alignment horizontal="left" wrapText="1"/>
    </xf>
    <xf numFmtId="3" fontId="11" fillId="0" borderId="0" xfId="3" applyNumberFormat="1" applyFont="1" applyFill="1" applyAlignment="1" applyProtection="1">
      <alignment horizontal="right"/>
    </xf>
    <xf numFmtId="166" fontId="11" fillId="0" borderId="0" xfId="0" applyNumberFormat="1" applyFont="1" applyAlignment="1">
      <alignment horizontal="center" vertical="center" wrapText="1"/>
    </xf>
    <xf numFmtId="14" fontId="26" fillId="0" borderId="0" xfId="0" applyNumberFormat="1" applyFont="1" applyAlignment="1">
      <alignment horizontal="center"/>
    </xf>
    <xf numFmtId="0" fontId="4" fillId="0" borderId="0" xfId="0" applyFont="1" applyAlignment="1">
      <alignment horizontal="left" vertical="center" wrapText="1"/>
    </xf>
    <xf numFmtId="0" fontId="2" fillId="0" borderId="0" xfId="0" applyFont="1" applyAlignment="1">
      <alignment horizontal="left" vertical="center" wrapText="1"/>
    </xf>
    <xf numFmtId="0" fontId="13" fillId="0" borderId="0" xfId="0" applyFont="1" applyAlignment="1">
      <alignment horizontal="left" vertical="center" wrapText="1"/>
    </xf>
    <xf numFmtId="0" fontId="0" fillId="0" borderId="0" xfId="0" applyAlignment="1">
      <alignment wrapText="1"/>
    </xf>
    <xf numFmtId="0" fontId="0" fillId="0" borderId="0" xfId="0" applyAlignment="1">
      <alignment horizontal="center"/>
    </xf>
    <xf numFmtId="0" fontId="13" fillId="0" borderId="0" xfId="0" applyFont="1" applyAlignment="1">
      <alignment horizontal="center" wrapText="1"/>
    </xf>
    <xf numFmtId="0" fontId="14" fillId="0" borderId="0" xfId="0" applyFont="1" applyAlignment="1">
      <alignment horizontal="center" wrapText="1"/>
    </xf>
    <xf numFmtId="0" fontId="5" fillId="0" borderId="0" xfId="0" applyFont="1" applyAlignment="1">
      <alignment horizontal="center"/>
    </xf>
    <xf numFmtId="0" fontId="2" fillId="0" borderId="0" xfId="0" applyFont="1" applyAlignment="1">
      <alignment horizontal="left" vertical="center" wrapText="1"/>
    </xf>
    <xf numFmtId="0" fontId="1" fillId="0" borderId="0" xfId="0" applyFont="1" applyAlignment="1">
      <alignment horizontal="left" vertical="center" wrapText="1"/>
    </xf>
  </cellXfs>
  <cellStyles count="9">
    <cellStyle name="Comma" xfId="3" builtinId="3"/>
    <cellStyle name="Comma [0]" xfId="4" builtinId="6"/>
    <cellStyle name="Currency [0]" xfId="8" builtinId="7"/>
    <cellStyle name="DESCRIZIONE" xfId="1" xr:uid="{00000000-0005-0000-0000-000000000000}"/>
    <cellStyle name="DIMENSIONE" xfId="2" xr:uid="{00000000-0005-0000-0000-000001000000}"/>
    <cellStyle name="Normal" xfId="0" builtinId="0"/>
    <cellStyle name="PREZZO" xfId="5" xr:uid="{00000000-0005-0000-0000-000005000000}"/>
    <cellStyle name="TITOLO_CAP" xfId="6" xr:uid="{00000000-0005-0000-0000-000006000000}"/>
    <cellStyle name="UM" xfId="7"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8B3C1-9F6B-4C62-B064-2D289820AA26}">
  <dimension ref="A1:I21"/>
  <sheetViews>
    <sheetView view="pageBreakPreview" zoomScaleNormal="100" zoomScaleSheetLayoutView="100" workbookViewId="0">
      <selection activeCell="F29" sqref="F29"/>
    </sheetView>
  </sheetViews>
  <sheetFormatPr defaultRowHeight="12.5" x14ac:dyDescent="0.25"/>
  <cols>
    <col min="5" max="5" width="10.1796875" bestFit="1" customWidth="1"/>
  </cols>
  <sheetData>
    <row r="1" spans="1:9" ht="12.75" customHeight="1" x14ac:dyDescent="0.25">
      <c r="A1" s="1" t="s">
        <v>100</v>
      </c>
      <c r="B1" s="1"/>
      <c r="C1" s="1"/>
      <c r="D1" s="1"/>
      <c r="E1" s="1"/>
      <c r="F1" s="1"/>
      <c r="G1" s="1"/>
      <c r="H1" s="1"/>
      <c r="I1" s="1"/>
    </row>
    <row r="2" spans="1:9" ht="12.75" customHeight="1" x14ac:dyDescent="0.25">
      <c r="A2" s="1"/>
      <c r="B2" s="1"/>
      <c r="C2" s="1"/>
      <c r="D2" s="1"/>
      <c r="E2" s="1"/>
      <c r="F2" s="1"/>
      <c r="G2" s="1"/>
      <c r="H2" s="1"/>
      <c r="I2" s="1"/>
    </row>
    <row r="3" spans="1:9" x14ac:dyDescent="0.25">
      <c r="A3" s="56"/>
      <c r="B3" s="56"/>
      <c r="C3" s="57"/>
      <c r="D3" s="104"/>
      <c r="E3" s="58"/>
      <c r="F3" s="58"/>
    </row>
    <row r="4" spans="1:9" ht="13" x14ac:dyDescent="0.3">
      <c r="A4" s="59"/>
      <c r="B4" s="59"/>
      <c r="C4" s="59"/>
      <c r="D4" s="59"/>
      <c r="E4" s="59"/>
      <c r="F4" s="59"/>
      <c r="G4" s="59"/>
      <c r="H4" s="59"/>
      <c r="I4" s="59"/>
    </row>
    <row r="5" spans="1:9" x14ac:dyDescent="0.25">
      <c r="A5" s="150"/>
      <c r="B5" s="150"/>
      <c r="C5" s="150"/>
      <c r="D5" s="150"/>
      <c r="E5" s="150"/>
      <c r="F5" s="150"/>
      <c r="G5" s="150"/>
      <c r="H5" s="150"/>
      <c r="I5" s="150"/>
    </row>
    <row r="6" spans="1:9" x14ac:dyDescent="0.25">
      <c r="A6" s="60"/>
      <c r="B6" s="56"/>
      <c r="C6" s="57"/>
      <c r="D6" s="104"/>
      <c r="E6" s="58"/>
      <c r="F6" s="58"/>
    </row>
    <row r="11" spans="1:9" ht="18" customHeight="1" x14ac:dyDescent="0.4">
      <c r="A11" s="151" t="s">
        <v>28</v>
      </c>
      <c r="B11" s="152"/>
      <c r="C11" s="152"/>
      <c r="D11" s="152"/>
      <c r="E11" s="152"/>
      <c r="F11" s="152"/>
      <c r="G11" s="152"/>
      <c r="H11" s="152"/>
      <c r="I11" s="152"/>
    </row>
    <row r="13" spans="1:9" ht="18" x14ac:dyDescent="0.4">
      <c r="A13" s="151" t="s">
        <v>101</v>
      </c>
      <c r="B13" s="151"/>
      <c r="C13" s="151"/>
      <c r="D13" s="151"/>
      <c r="E13" s="151"/>
      <c r="F13" s="151"/>
      <c r="G13" s="151"/>
      <c r="H13" s="151"/>
      <c r="I13" s="151"/>
    </row>
    <row r="14" spans="1:9" ht="13" x14ac:dyDescent="0.3">
      <c r="A14" s="59"/>
      <c r="B14" s="59"/>
      <c r="C14" s="59"/>
      <c r="D14" s="59"/>
      <c r="E14" s="59"/>
      <c r="F14" s="59"/>
    </row>
    <row r="15" spans="1:9" ht="13" x14ac:dyDescent="0.3">
      <c r="A15" s="59"/>
      <c r="B15" s="59"/>
      <c r="C15" s="59"/>
      <c r="D15" s="59"/>
      <c r="E15" s="59"/>
      <c r="F15" s="59"/>
    </row>
    <row r="16" spans="1:9" ht="13" x14ac:dyDescent="0.3">
      <c r="A16" s="59"/>
      <c r="B16" s="59"/>
      <c r="C16" s="59"/>
      <c r="D16" s="59"/>
      <c r="E16" s="59"/>
      <c r="F16" s="59"/>
    </row>
    <row r="17" spans="1:9" ht="13" x14ac:dyDescent="0.3">
      <c r="A17" s="153" t="s">
        <v>102</v>
      </c>
      <c r="B17" s="153"/>
      <c r="C17" s="153"/>
      <c r="D17" s="153"/>
      <c r="E17" s="153"/>
      <c r="F17" s="153"/>
      <c r="G17" s="153"/>
      <c r="H17" s="153"/>
      <c r="I17" s="153"/>
    </row>
    <row r="18" spans="1:9" ht="13" x14ac:dyDescent="0.3">
      <c r="A18" s="153" t="s">
        <v>193</v>
      </c>
      <c r="B18" s="153"/>
      <c r="C18" s="153"/>
      <c r="D18" s="153"/>
      <c r="E18" s="153"/>
      <c r="F18" s="153"/>
      <c r="G18" s="153"/>
      <c r="H18" s="153"/>
      <c r="I18" s="153"/>
    </row>
    <row r="19" spans="1:9" ht="13" x14ac:dyDescent="0.3">
      <c r="A19" s="59"/>
      <c r="B19" s="59"/>
      <c r="C19" s="59"/>
      <c r="D19" s="59"/>
      <c r="E19" s="145" t="s">
        <v>229</v>
      </c>
      <c r="F19" s="59"/>
    </row>
    <row r="20" spans="1:9" x14ac:dyDescent="0.25">
      <c r="A20" s="56"/>
      <c r="B20" s="56"/>
      <c r="C20" s="57"/>
      <c r="D20" s="104"/>
      <c r="E20" s="58"/>
      <c r="F20" s="58"/>
    </row>
    <row r="21" spans="1:9" ht="13" x14ac:dyDescent="0.3">
      <c r="A21" s="153" t="s">
        <v>230</v>
      </c>
      <c r="B21" s="153"/>
      <c r="C21" s="153"/>
      <c r="D21" s="153"/>
      <c r="E21" s="153"/>
      <c r="F21" s="153"/>
      <c r="G21" s="153"/>
      <c r="H21" s="153"/>
      <c r="I21" s="153"/>
    </row>
  </sheetData>
  <mergeCells count="7">
    <mergeCell ref="A1:I2"/>
    <mergeCell ref="A5:I5"/>
    <mergeCell ref="A11:I11"/>
    <mergeCell ref="A17:I17"/>
    <mergeCell ref="A21:I21"/>
    <mergeCell ref="A13:I13"/>
    <mergeCell ref="A18:I18"/>
  </mergeCells>
  <printOptions horizontalCentered="1"/>
  <pageMargins left="0.39370078740157483" right="0.39370078740157483" top="0.98425196850393704" bottom="0.19685039370078741" header="0.62992125984251968" footer="0.23622047244094491"/>
  <pageSetup paperSize="9" scale="90"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5CCDD-F7D4-4B72-9E51-E11160226D1A}">
  <dimension ref="A1:D23"/>
  <sheetViews>
    <sheetView showZeros="0" view="pageBreakPreview" zoomScale="140" zoomScaleNormal="100" zoomScaleSheetLayoutView="140" workbookViewId="0">
      <selection activeCell="F29" sqref="F29"/>
    </sheetView>
  </sheetViews>
  <sheetFormatPr defaultRowHeight="12.5" x14ac:dyDescent="0.25"/>
  <cols>
    <col min="1" max="1" width="48.453125" customWidth="1"/>
    <col min="257" max="257" width="48.453125" customWidth="1"/>
    <col min="513" max="513" width="48.453125" customWidth="1"/>
    <col min="769" max="769" width="48.453125" customWidth="1"/>
    <col min="1025" max="1025" width="48.453125" customWidth="1"/>
    <col min="1281" max="1281" width="48.453125" customWidth="1"/>
    <col min="1537" max="1537" width="48.453125" customWidth="1"/>
    <col min="1793" max="1793" width="48.453125" customWidth="1"/>
    <col min="2049" max="2049" width="48.453125" customWidth="1"/>
    <col min="2305" max="2305" width="48.453125" customWidth="1"/>
    <col min="2561" max="2561" width="48.453125" customWidth="1"/>
    <col min="2817" max="2817" width="48.453125" customWidth="1"/>
    <col min="3073" max="3073" width="48.453125" customWidth="1"/>
    <col min="3329" max="3329" width="48.453125" customWidth="1"/>
    <col min="3585" max="3585" width="48.453125" customWidth="1"/>
    <col min="3841" max="3841" width="48.453125" customWidth="1"/>
    <col min="4097" max="4097" width="48.453125" customWidth="1"/>
    <col min="4353" max="4353" width="48.453125" customWidth="1"/>
    <col min="4609" max="4609" width="48.453125" customWidth="1"/>
    <col min="4865" max="4865" width="48.453125" customWidth="1"/>
    <col min="5121" max="5121" width="48.453125" customWidth="1"/>
    <col min="5377" max="5377" width="48.453125" customWidth="1"/>
    <col min="5633" max="5633" width="48.453125" customWidth="1"/>
    <col min="5889" max="5889" width="48.453125" customWidth="1"/>
    <col min="6145" max="6145" width="48.453125" customWidth="1"/>
    <col min="6401" max="6401" width="48.453125" customWidth="1"/>
    <col min="6657" max="6657" width="48.453125" customWidth="1"/>
    <col min="6913" max="6913" width="48.453125" customWidth="1"/>
    <col min="7169" max="7169" width="48.453125" customWidth="1"/>
    <col min="7425" max="7425" width="48.453125" customWidth="1"/>
    <col min="7681" max="7681" width="48.453125" customWidth="1"/>
    <col min="7937" max="7937" width="48.453125" customWidth="1"/>
    <col min="8193" max="8193" width="48.453125" customWidth="1"/>
    <col min="8449" max="8449" width="48.453125" customWidth="1"/>
    <col min="8705" max="8705" width="48.453125" customWidth="1"/>
    <col min="8961" max="8961" width="48.453125" customWidth="1"/>
    <col min="9217" max="9217" width="48.453125" customWidth="1"/>
    <col min="9473" max="9473" width="48.453125" customWidth="1"/>
    <col min="9729" max="9729" width="48.453125" customWidth="1"/>
    <col min="9985" max="9985" width="48.453125" customWidth="1"/>
    <col min="10241" max="10241" width="48.453125" customWidth="1"/>
    <col min="10497" max="10497" width="48.453125" customWidth="1"/>
    <col min="10753" max="10753" width="48.453125" customWidth="1"/>
    <col min="11009" max="11009" width="48.453125" customWidth="1"/>
    <col min="11265" max="11265" width="48.453125" customWidth="1"/>
    <col min="11521" max="11521" width="48.453125" customWidth="1"/>
    <col min="11777" max="11777" width="48.453125" customWidth="1"/>
    <col min="12033" max="12033" width="48.453125" customWidth="1"/>
    <col min="12289" max="12289" width="48.453125" customWidth="1"/>
    <col min="12545" max="12545" width="48.453125" customWidth="1"/>
    <col min="12801" max="12801" width="48.453125" customWidth="1"/>
    <col min="13057" max="13057" width="48.453125" customWidth="1"/>
    <col min="13313" max="13313" width="48.453125" customWidth="1"/>
    <col min="13569" max="13569" width="48.453125" customWidth="1"/>
    <col min="13825" max="13825" width="48.453125" customWidth="1"/>
    <col min="14081" max="14081" width="48.453125" customWidth="1"/>
    <col min="14337" max="14337" width="48.453125" customWidth="1"/>
    <col min="14593" max="14593" width="48.453125" customWidth="1"/>
    <col min="14849" max="14849" width="48.453125" customWidth="1"/>
    <col min="15105" max="15105" width="48.453125" customWidth="1"/>
    <col min="15361" max="15361" width="48.453125" customWidth="1"/>
    <col min="15617" max="15617" width="48.453125" customWidth="1"/>
    <col min="15873" max="15873" width="48.453125" customWidth="1"/>
    <col min="16129" max="16129" width="48.453125" customWidth="1"/>
  </cols>
  <sheetData>
    <row r="1" spans="1:4" x14ac:dyDescent="0.25">
      <c r="A1" s="146" t="s">
        <v>231</v>
      </c>
      <c r="B1" s="147"/>
      <c r="C1" s="147"/>
      <c r="D1" s="147"/>
    </row>
    <row r="2" spans="1:4" x14ac:dyDescent="0.25">
      <c r="A2" s="147"/>
      <c r="B2" s="147"/>
      <c r="C2" s="147"/>
      <c r="D2" s="147"/>
    </row>
    <row r="3" spans="1:4" ht="42.75" customHeight="1" x14ac:dyDescent="0.25">
      <c r="A3" s="154" t="s">
        <v>232</v>
      </c>
      <c r="B3" s="154"/>
      <c r="C3" s="154"/>
      <c r="D3" s="154"/>
    </row>
    <row r="4" spans="1:4" x14ac:dyDescent="0.25">
      <c r="A4" s="147"/>
      <c r="B4" s="147"/>
      <c r="C4" s="147"/>
      <c r="D4" s="147"/>
    </row>
    <row r="5" spans="1:4" ht="51" customHeight="1" x14ac:dyDescent="0.25">
      <c r="A5" s="154" t="s">
        <v>233</v>
      </c>
      <c r="B5" s="154"/>
      <c r="C5" s="154"/>
      <c r="D5" s="154"/>
    </row>
    <row r="6" spans="1:4" x14ac:dyDescent="0.25">
      <c r="A6" s="147"/>
      <c r="B6" s="147"/>
      <c r="C6" s="147"/>
      <c r="D6" s="147"/>
    </row>
    <row r="7" spans="1:4" ht="39.75" customHeight="1" x14ac:dyDescent="0.25">
      <c r="A7" s="154" t="s">
        <v>234</v>
      </c>
      <c r="B7" s="154"/>
      <c r="C7" s="154"/>
      <c r="D7" s="154"/>
    </row>
    <row r="8" spans="1:4" x14ac:dyDescent="0.25">
      <c r="A8" s="147"/>
      <c r="B8" s="147"/>
      <c r="C8" s="147"/>
      <c r="D8" s="147"/>
    </row>
    <row r="9" spans="1:4" ht="30" customHeight="1" x14ac:dyDescent="0.25">
      <c r="A9" s="154" t="s">
        <v>235</v>
      </c>
      <c r="B9" s="154"/>
      <c r="C9" s="154"/>
      <c r="D9" s="154"/>
    </row>
    <row r="10" spans="1:4" x14ac:dyDescent="0.25">
      <c r="A10" s="147"/>
      <c r="B10" s="147"/>
      <c r="C10" s="147"/>
      <c r="D10" s="147"/>
    </row>
    <row r="11" spans="1:4" ht="32.25" customHeight="1" x14ac:dyDescent="0.25">
      <c r="A11" s="154" t="s">
        <v>236</v>
      </c>
      <c r="B11" s="154"/>
      <c r="C11" s="154"/>
      <c r="D11" s="154"/>
    </row>
    <row r="12" spans="1:4" x14ac:dyDescent="0.25">
      <c r="A12" s="147"/>
      <c r="B12" s="147"/>
      <c r="C12" s="147"/>
      <c r="D12" s="147"/>
    </row>
    <row r="13" spans="1:4" ht="24.75" customHeight="1" x14ac:dyDescent="0.25">
      <c r="A13" s="154" t="s">
        <v>237</v>
      </c>
      <c r="B13" s="154"/>
      <c r="C13" s="154"/>
      <c r="D13" s="154"/>
    </row>
    <row r="14" spans="1:4" x14ac:dyDescent="0.25">
      <c r="A14" s="147"/>
      <c r="B14" s="147"/>
      <c r="C14" s="147"/>
      <c r="D14" s="147"/>
    </row>
    <row r="15" spans="1:4" x14ac:dyDescent="0.25">
      <c r="A15" s="154" t="s">
        <v>238</v>
      </c>
      <c r="B15" s="154"/>
      <c r="C15" s="154"/>
      <c r="D15" s="154"/>
    </row>
    <row r="16" spans="1:4" ht="18" x14ac:dyDescent="0.25">
      <c r="A16" s="148"/>
      <c r="B16" s="147"/>
      <c r="C16" s="147"/>
      <c r="D16" s="147"/>
    </row>
    <row r="17" spans="1:4" ht="19.5" customHeight="1" x14ac:dyDescent="0.25">
      <c r="A17" s="154" t="s">
        <v>239</v>
      </c>
      <c r="B17" s="154"/>
      <c r="C17" s="154"/>
      <c r="D17" s="154"/>
    </row>
    <row r="18" spans="1:4" x14ac:dyDescent="0.25">
      <c r="A18" s="147"/>
      <c r="B18" s="147"/>
      <c r="C18" s="147"/>
      <c r="D18" s="147"/>
    </row>
    <row r="19" spans="1:4" ht="39.75" customHeight="1" x14ac:dyDescent="0.25">
      <c r="A19" s="154" t="s">
        <v>240</v>
      </c>
      <c r="B19" s="154"/>
      <c r="C19" s="154"/>
      <c r="D19" s="154"/>
    </row>
    <row r="20" spans="1:4" x14ac:dyDescent="0.25">
      <c r="A20" s="147"/>
      <c r="B20" s="147"/>
      <c r="C20" s="147"/>
      <c r="D20" s="147"/>
    </row>
    <row r="21" spans="1:4" ht="51.75" customHeight="1" x14ac:dyDescent="0.25">
      <c r="A21" s="154" t="s">
        <v>241</v>
      </c>
      <c r="B21" s="154"/>
      <c r="C21" s="154"/>
      <c r="D21" s="154"/>
    </row>
    <row r="22" spans="1:4" x14ac:dyDescent="0.25">
      <c r="A22" s="147"/>
      <c r="B22" s="147"/>
      <c r="C22" s="147"/>
      <c r="D22" s="147"/>
    </row>
    <row r="23" spans="1:4" x14ac:dyDescent="0.25">
      <c r="A23" s="149"/>
      <c r="B23" s="149"/>
      <c r="C23" s="149"/>
      <c r="D23" s="149"/>
    </row>
  </sheetData>
  <mergeCells count="10">
    <mergeCell ref="A15:D15"/>
    <mergeCell ref="A17:D17"/>
    <mergeCell ref="A19:D19"/>
    <mergeCell ref="A21:D21"/>
    <mergeCell ref="A3:D3"/>
    <mergeCell ref="A5:D5"/>
    <mergeCell ref="A7:D7"/>
    <mergeCell ref="A9:D9"/>
    <mergeCell ref="A11:D11"/>
    <mergeCell ref="A13:D13"/>
  </mergeCells>
  <printOptions horizontalCentered="1"/>
  <pageMargins left="0.39370078740157483" right="0.39370078740157483" top="0.98425196850393704" bottom="0.19685039370078741" header="0.62992125984251968" footer="0.23622047244094491"/>
  <pageSetup paperSize="9" scale="90"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9"/>
  <sheetViews>
    <sheetView showZeros="0" view="pageBreakPreview" topLeftCell="A35" zoomScaleNormal="120" zoomScaleSheetLayoutView="100" workbookViewId="0">
      <selection activeCell="B35" sqref="B35"/>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15.81640625" style="28" customWidth="1"/>
    <col min="8" max="8" width="43" style="2" customWidth="1"/>
    <col min="9" max="9" width="15.453125" style="2" customWidth="1"/>
    <col min="10" max="10" width="23.453125" style="2" customWidth="1"/>
    <col min="11" max="16384" width="9.1796875" style="2"/>
  </cols>
  <sheetData>
    <row r="1" spans="1:13" x14ac:dyDescent="0.25">
      <c r="A1" s="16" t="s">
        <v>14</v>
      </c>
      <c r="B1" s="18" t="s">
        <v>1</v>
      </c>
      <c r="C1" s="18" t="s">
        <v>2</v>
      </c>
      <c r="D1" s="12" t="s">
        <v>3</v>
      </c>
      <c r="E1" s="24" t="s">
        <v>4</v>
      </c>
      <c r="F1" s="24" t="s">
        <v>5</v>
      </c>
      <c r="G1" s="109"/>
    </row>
    <row r="2" spans="1:13" x14ac:dyDescent="0.25">
      <c r="A2" s="17"/>
      <c r="B2" s="19"/>
      <c r="C2" s="19"/>
      <c r="D2" s="13"/>
      <c r="E2" s="25" t="s">
        <v>16</v>
      </c>
      <c r="F2" s="25" t="s">
        <v>6</v>
      </c>
      <c r="G2" s="109"/>
    </row>
    <row r="3" spans="1:13" s="9" customFormat="1" x14ac:dyDescent="0.25">
      <c r="A3" s="7"/>
      <c r="B3" s="8"/>
      <c r="C3" s="3"/>
      <c r="D3" s="14"/>
      <c r="E3" s="26"/>
      <c r="F3" s="26"/>
      <c r="G3" s="26"/>
    </row>
    <row r="4" spans="1:13" s="9" customFormat="1" x14ac:dyDescent="0.25">
      <c r="A4" s="23" t="s">
        <v>7</v>
      </c>
      <c r="B4" s="8" t="s">
        <v>88</v>
      </c>
      <c r="C4" s="4"/>
      <c r="D4" s="14"/>
      <c r="E4" s="26"/>
      <c r="F4" s="42"/>
      <c r="G4" s="42"/>
    </row>
    <row r="5" spans="1:13" s="9" customFormat="1" x14ac:dyDescent="0.25">
      <c r="A5" s="23"/>
      <c r="B5" s="8"/>
      <c r="C5" s="4"/>
      <c r="D5" s="14"/>
      <c r="E5" s="26"/>
      <c r="F5" s="42"/>
      <c r="G5" s="42"/>
    </row>
    <row r="6" spans="1:13" s="9" customFormat="1" ht="23" x14ac:dyDescent="0.25">
      <c r="A6" s="22" t="s">
        <v>44</v>
      </c>
      <c r="B6" s="8" t="s">
        <v>103</v>
      </c>
      <c r="C6" s="4"/>
      <c r="D6" s="14"/>
      <c r="E6" s="111"/>
      <c r="F6" s="42"/>
      <c r="G6" s="42"/>
    </row>
    <row r="7" spans="1:13" s="9" customFormat="1" ht="12" x14ac:dyDescent="0.25">
      <c r="A7" s="23"/>
      <c r="B7" s="20" t="s">
        <v>104</v>
      </c>
      <c r="C7" s="70" t="s">
        <v>8</v>
      </c>
      <c r="D7" s="44">
        <v>4</v>
      </c>
      <c r="E7" s="45"/>
      <c r="F7" s="45">
        <f>D7*E7</f>
        <v>0</v>
      </c>
      <c r="G7" s="117"/>
      <c r="H7" s="100"/>
    </row>
    <row r="8" spans="1:13" s="9" customFormat="1" ht="12" x14ac:dyDescent="0.25">
      <c r="A8" s="23"/>
      <c r="B8" s="20"/>
      <c r="C8" s="70"/>
      <c r="D8" s="44"/>
      <c r="E8" s="45"/>
      <c r="F8" s="45"/>
      <c r="G8" s="45"/>
    </row>
    <row r="9" spans="1:13" s="11" customFormat="1" ht="23" x14ac:dyDescent="0.25">
      <c r="A9" s="22" t="s">
        <v>160</v>
      </c>
      <c r="B9" s="10" t="s">
        <v>42</v>
      </c>
      <c r="C9" s="4"/>
      <c r="D9" s="99"/>
      <c r="E9" s="26"/>
      <c r="F9" s="26"/>
      <c r="G9" s="26"/>
      <c r="J9" s="73"/>
      <c r="K9" s="99"/>
      <c r="L9" s="26"/>
      <c r="M9" s="26"/>
    </row>
    <row r="10" spans="1:13" s="9" customFormat="1" x14ac:dyDescent="0.25">
      <c r="A10" s="22"/>
      <c r="B10" s="11" t="s">
        <v>24</v>
      </c>
      <c r="C10" s="79" t="s">
        <v>9</v>
      </c>
      <c r="D10" s="21">
        <v>129</v>
      </c>
      <c r="E10" s="26"/>
      <c r="F10" s="26">
        <f t="shared" ref="F10" si="0">D10*E10</f>
        <v>0</v>
      </c>
      <c r="G10" s="120"/>
      <c r="H10" s="11"/>
      <c r="I10" s="11"/>
      <c r="J10" s="73"/>
      <c r="K10" s="21"/>
      <c r="L10" s="26"/>
      <c r="M10" s="26"/>
    </row>
    <row r="11" spans="1:13" s="11" customFormat="1" ht="12" x14ac:dyDescent="0.25">
      <c r="A11" s="22"/>
      <c r="B11" s="20"/>
      <c r="C11" s="3"/>
      <c r="D11" s="88"/>
      <c r="E11" s="26"/>
      <c r="F11" s="26"/>
      <c r="G11" s="26"/>
      <c r="H11" s="71"/>
    </row>
    <row r="12" spans="1:13" s="11" customFormat="1" ht="23" x14ac:dyDescent="0.25">
      <c r="A12" s="22" t="s">
        <v>161</v>
      </c>
      <c r="B12" s="10" t="s">
        <v>43</v>
      </c>
      <c r="C12" s="3"/>
      <c r="D12" s="99"/>
      <c r="E12" s="26"/>
      <c r="F12" s="26"/>
      <c r="G12" s="26"/>
      <c r="J12" s="71"/>
      <c r="M12" s="71"/>
    </row>
    <row r="13" spans="1:13" s="11" customFormat="1" ht="12" x14ac:dyDescent="0.25">
      <c r="A13" s="22"/>
      <c r="B13" s="20" t="s">
        <v>70</v>
      </c>
      <c r="C13" s="3" t="s">
        <v>9</v>
      </c>
      <c r="D13" s="99">
        <v>20</v>
      </c>
      <c r="E13" s="26"/>
      <c r="F13" s="26">
        <f t="shared" ref="F13" si="1">D13*E13</f>
        <v>0</v>
      </c>
      <c r="G13" s="120"/>
      <c r="H13" s="100"/>
      <c r="J13" s="100"/>
    </row>
    <row r="14" spans="1:13" s="11" customFormat="1" ht="12" x14ac:dyDescent="0.25">
      <c r="A14" s="22"/>
      <c r="B14" s="20"/>
      <c r="C14" s="3"/>
      <c r="D14" s="87"/>
      <c r="E14" s="26"/>
      <c r="F14" s="26"/>
      <c r="G14" s="26"/>
      <c r="J14" s="73"/>
      <c r="K14" s="87"/>
      <c r="L14" s="26"/>
      <c r="M14" s="26"/>
    </row>
    <row r="15" spans="1:13" s="9" customFormat="1" ht="92" x14ac:dyDescent="0.25">
      <c r="A15" s="61" t="s">
        <v>71</v>
      </c>
      <c r="B15" s="10" t="s">
        <v>112</v>
      </c>
      <c r="C15" s="73"/>
      <c r="D15" s="21"/>
      <c r="E15" s="26"/>
      <c r="F15" s="26"/>
      <c r="G15" s="26"/>
      <c r="H15" s="98"/>
    </row>
    <row r="16" spans="1:13" s="11" customFormat="1" ht="12" x14ac:dyDescent="0.25">
      <c r="A16" s="22"/>
      <c r="B16" s="20" t="s">
        <v>41</v>
      </c>
      <c r="C16" s="73" t="s">
        <v>9</v>
      </c>
      <c r="D16" s="21">
        <v>3</v>
      </c>
      <c r="E16" s="26"/>
      <c r="F16" s="26">
        <f t="shared" ref="F16" si="2">D16*E16</f>
        <v>0</v>
      </c>
      <c r="G16" s="120"/>
      <c r="H16" s="71"/>
    </row>
    <row r="17" spans="1:8" s="11" customFormat="1" ht="12" x14ac:dyDescent="0.25">
      <c r="A17" s="22"/>
      <c r="B17" s="20"/>
      <c r="C17" s="73"/>
      <c r="D17" s="21"/>
      <c r="E17" s="26"/>
      <c r="F17" s="26"/>
      <c r="G17" s="26"/>
    </row>
    <row r="18" spans="1:8" s="11" customFormat="1" ht="69" x14ac:dyDescent="0.25">
      <c r="A18" s="61" t="s">
        <v>52</v>
      </c>
      <c r="B18" s="10" t="s">
        <v>113</v>
      </c>
      <c r="C18" s="73"/>
      <c r="D18" s="21"/>
      <c r="E18" s="26"/>
      <c r="F18" s="26"/>
      <c r="G18" s="26"/>
      <c r="H18" s="52"/>
    </row>
    <row r="19" spans="1:8" s="11" customFormat="1" x14ac:dyDescent="0.25">
      <c r="A19" s="61"/>
      <c r="B19" s="10" t="s">
        <v>45</v>
      </c>
      <c r="C19" s="73" t="s">
        <v>9</v>
      </c>
      <c r="D19" s="94">
        <v>0</v>
      </c>
      <c r="E19" s="45"/>
      <c r="F19" s="45">
        <f>D19*E19</f>
        <v>0</v>
      </c>
      <c r="G19" s="115"/>
    </row>
    <row r="20" spans="1:8" s="11" customFormat="1" x14ac:dyDescent="0.25">
      <c r="A20" s="61"/>
      <c r="B20" s="10" t="s">
        <v>17</v>
      </c>
      <c r="C20" s="73" t="s">
        <v>9</v>
      </c>
      <c r="D20" s="94">
        <v>48</v>
      </c>
      <c r="E20" s="45"/>
      <c r="F20" s="45">
        <f>D20*E20</f>
        <v>0</v>
      </c>
      <c r="G20" s="117"/>
    </row>
    <row r="21" spans="1:8" s="9" customFormat="1" x14ac:dyDescent="0.25">
      <c r="A21" s="22"/>
      <c r="B21" s="10" t="s">
        <v>46</v>
      </c>
      <c r="C21" s="73" t="s">
        <v>9</v>
      </c>
      <c r="D21" s="94">
        <v>50</v>
      </c>
      <c r="E21" s="45"/>
      <c r="F21" s="45">
        <f>D21*E21</f>
        <v>0</v>
      </c>
      <c r="G21" s="115"/>
      <c r="H21" s="11"/>
    </row>
    <row r="22" spans="1:8" s="9" customFormat="1" x14ac:dyDescent="0.25">
      <c r="A22" s="22"/>
      <c r="B22" s="10"/>
      <c r="C22" s="48"/>
      <c r="D22" s="94"/>
      <c r="E22" s="45"/>
      <c r="F22" s="45"/>
      <c r="G22" s="45"/>
    </row>
    <row r="23" spans="1:8" s="11" customFormat="1" ht="46" x14ac:dyDescent="0.25">
      <c r="A23" s="22" t="s">
        <v>72</v>
      </c>
      <c r="B23" s="10" t="s">
        <v>114</v>
      </c>
      <c r="C23" s="70"/>
      <c r="D23" s="44"/>
      <c r="E23" s="45"/>
      <c r="F23" s="45"/>
      <c r="G23" s="45"/>
      <c r="H23" s="52"/>
    </row>
    <row r="24" spans="1:8" s="11" customFormat="1" x14ac:dyDescent="0.25">
      <c r="A24" s="22"/>
      <c r="B24" s="10" t="s">
        <v>45</v>
      </c>
      <c r="C24" s="61" t="s">
        <v>9</v>
      </c>
      <c r="D24" s="62">
        <v>26</v>
      </c>
      <c r="E24" s="78"/>
      <c r="F24" s="78">
        <f>D24*E24</f>
        <v>0</v>
      </c>
      <c r="G24" s="121"/>
      <c r="H24" s="10"/>
    </row>
    <row r="25" spans="1:8" s="68" customFormat="1" x14ac:dyDescent="0.25">
      <c r="A25" s="61"/>
      <c r="B25" s="43" t="s">
        <v>17</v>
      </c>
      <c r="C25" s="61" t="s">
        <v>9</v>
      </c>
      <c r="D25" s="62">
        <v>54</v>
      </c>
      <c r="E25" s="78"/>
      <c r="F25" s="78">
        <f>D25*E25</f>
        <v>0</v>
      </c>
      <c r="G25" s="121"/>
      <c r="H25" s="10"/>
    </row>
    <row r="26" spans="1:8" s="68" customFormat="1" x14ac:dyDescent="0.25">
      <c r="A26" s="61"/>
      <c r="B26" s="10" t="s">
        <v>46</v>
      </c>
      <c r="C26" s="61" t="s">
        <v>9</v>
      </c>
      <c r="D26" s="62">
        <v>8</v>
      </c>
      <c r="E26" s="78"/>
      <c r="F26" s="78">
        <f t="shared" ref="F26" si="3">D26*E26</f>
        <v>0</v>
      </c>
      <c r="G26" s="115"/>
      <c r="H26" s="10"/>
    </row>
    <row r="27" spans="1:8" s="68" customFormat="1" x14ac:dyDescent="0.25">
      <c r="A27" s="61"/>
      <c r="B27" s="10"/>
      <c r="C27" s="61"/>
      <c r="D27" s="62"/>
      <c r="E27" s="78"/>
      <c r="F27" s="78"/>
      <c r="G27" s="78"/>
      <c r="H27" s="10"/>
    </row>
    <row r="28" spans="1:8" s="68" customFormat="1" ht="57.5" x14ac:dyDescent="0.25">
      <c r="A28" s="22" t="s">
        <v>73</v>
      </c>
      <c r="B28" s="10" t="s">
        <v>115</v>
      </c>
      <c r="C28" s="61"/>
      <c r="D28" s="62"/>
      <c r="E28" s="78"/>
      <c r="F28" s="78"/>
      <c r="G28" s="78"/>
      <c r="H28" s="52"/>
    </row>
    <row r="29" spans="1:8" s="68" customFormat="1" x14ac:dyDescent="0.25">
      <c r="A29" s="22"/>
      <c r="B29" s="10" t="s">
        <v>47</v>
      </c>
      <c r="C29" s="61" t="s">
        <v>9</v>
      </c>
      <c r="D29" s="62">
        <f>195-90</f>
        <v>105</v>
      </c>
      <c r="E29" s="78"/>
      <c r="F29" s="45">
        <f>D29*E29</f>
        <v>0</v>
      </c>
      <c r="G29" s="121"/>
      <c r="H29" s="10"/>
    </row>
    <row r="30" spans="1:8" s="68" customFormat="1" x14ac:dyDescent="0.25">
      <c r="A30" s="53"/>
      <c r="B30" s="137"/>
      <c r="C30" s="139"/>
      <c r="D30" s="140"/>
      <c r="E30" s="112"/>
      <c r="F30" s="72">
        <f>D30*E30</f>
        <v>0</v>
      </c>
      <c r="G30" s="121"/>
      <c r="H30" s="10"/>
    </row>
    <row r="31" spans="1:8" s="68" customFormat="1" x14ac:dyDescent="0.25">
      <c r="A31" s="22"/>
      <c r="B31" s="10" t="s">
        <v>76</v>
      </c>
      <c r="C31" s="61" t="s">
        <v>9</v>
      </c>
      <c r="D31" s="62">
        <v>45</v>
      </c>
      <c r="E31" s="78"/>
      <c r="F31" s="45">
        <f>D31*E31</f>
        <v>0</v>
      </c>
      <c r="G31" s="121"/>
      <c r="H31" s="10"/>
    </row>
    <row r="32" spans="1:8" s="68" customFormat="1" x14ac:dyDescent="0.25">
      <c r="A32" s="22"/>
      <c r="B32" s="10" t="s">
        <v>85</v>
      </c>
      <c r="C32" s="61" t="s">
        <v>9</v>
      </c>
      <c r="D32" s="62">
        <v>18</v>
      </c>
      <c r="E32" s="78"/>
      <c r="F32" s="45">
        <f>D32*E32</f>
        <v>0</v>
      </c>
      <c r="G32" s="121"/>
      <c r="H32" s="10"/>
    </row>
    <row r="33" spans="1:8" s="54" customFormat="1" x14ac:dyDescent="0.25">
      <c r="A33" s="22"/>
      <c r="B33" s="10"/>
      <c r="C33" s="61"/>
      <c r="D33" s="62"/>
      <c r="E33" s="78"/>
      <c r="F33" s="78"/>
      <c r="G33" s="78"/>
      <c r="H33" s="10"/>
    </row>
    <row r="34" spans="1:8" s="68" customFormat="1" ht="103.5" x14ac:dyDescent="0.25">
      <c r="A34" s="22" t="s">
        <v>74</v>
      </c>
      <c r="B34" s="10" t="s">
        <v>116</v>
      </c>
      <c r="C34" s="70" t="s">
        <v>8</v>
      </c>
      <c r="D34" s="44">
        <f>2-1</f>
        <v>1</v>
      </c>
      <c r="E34" s="45"/>
      <c r="F34" s="45">
        <f>D34*E34</f>
        <v>0</v>
      </c>
      <c r="G34" s="121"/>
      <c r="H34" s="10"/>
    </row>
    <row r="35" spans="1:8" s="68" customFormat="1" x14ac:dyDescent="0.25">
      <c r="A35" s="22"/>
      <c r="B35" s="137"/>
      <c r="C35" s="119"/>
      <c r="D35" s="49"/>
      <c r="E35" s="72"/>
      <c r="F35" s="72">
        <f>D35*E35</f>
        <v>0</v>
      </c>
      <c r="G35" s="121"/>
      <c r="H35" s="10"/>
    </row>
    <row r="36" spans="1:8" s="54" customFormat="1" x14ac:dyDescent="0.25">
      <c r="A36" s="22"/>
      <c r="B36" s="10"/>
      <c r="C36" s="70"/>
      <c r="D36" s="44"/>
      <c r="E36" s="45"/>
      <c r="F36" s="45"/>
      <c r="G36" s="45"/>
      <c r="H36" s="10"/>
    </row>
    <row r="37" spans="1:8" s="9" customFormat="1" ht="69" x14ac:dyDescent="0.25">
      <c r="A37" s="22" t="s">
        <v>94</v>
      </c>
      <c r="B37" s="10" t="s">
        <v>126</v>
      </c>
      <c r="C37" s="70" t="s">
        <v>13</v>
      </c>
      <c r="D37" s="44">
        <v>1</v>
      </c>
      <c r="E37" s="45"/>
      <c r="F37" s="45">
        <f>D37*E37</f>
        <v>0</v>
      </c>
      <c r="G37" s="45"/>
      <c r="H37" s="11"/>
    </row>
    <row r="38" spans="1:8" s="9" customFormat="1" x14ac:dyDescent="0.25">
      <c r="A38" s="22"/>
      <c r="B38" s="10"/>
      <c r="C38" s="73"/>
      <c r="D38" s="14"/>
      <c r="E38" s="26"/>
      <c r="F38" s="26"/>
      <c r="G38" s="26"/>
    </row>
    <row r="39" spans="1:8" s="9" customFormat="1" ht="69" x14ac:dyDescent="0.25">
      <c r="A39" s="22" t="s">
        <v>75</v>
      </c>
      <c r="B39" s="10" t="s">
        <v>106</v>
      </c>
      <c r="C39" s="70" t="s">
        <v>8</v>
      </c>
      <c r="D39" s="44">
        <v>4</v>
      </c>
      <c r="E39" s="45"/>
      <c r="F39" s="45">
        <f>D39*E39</f>
        <v>0</v>
      </c>
      <c r="G39" s="117"/>
      <c r="H39" s="52"/>
    </row>
    <row r="40" spans="1:8" s="9" customFormat="1" x14ac:dyDescent="0.25">
      <c r="A40" s="22"/>
      <c r="B40" s="10"/>
      <c r="C40" s="73"/>
      <c r="D40" s="21"/>
      <c r="E40" s="26"/>
      <c r="F40" s="26"/>
      <c r="G40" s="26"/>
    </row>
    <row r="41" spans="1:8" s="9" customFormat="1" ht="23" x14ac:dyDescent="0.25">
      <c r="A41" s="22" t="s">
        <v>109</v>
      </c>
      <c r="B41" s="10" t="s">
        <v>107</v>
      </c>
      <c r="C41" s="70" t="s">
        <v>8</v>
      </c>
      <c r="D41" s="44">
        <v>4</v>
      </c>
      <c r="E41" s="45"/>
      <c r="F41" s="45">
        <f>D41*E41</f>
        <v>0</v>
      </c>
      <c r="G41" s="117"/>
      <c r="H41" s="52"/>
    </row>
    <row r="42" spans="1:8" s="9" customFormat="1" x14ac:dyDescent="0.25">
      <c r="A42" s="22"/>
      <c r="B42" s="10"/>
      <c r="C42" s="73"/>
      <c r="D42" s="21"/>
      <c r="E42" s="26"/>
      <c r="F42" s="26"/>
      <c r="G42" s="26"/>
    </row>
    <row r="43" spans="1:8" s="9" customFormat="1" ht="34.5" x14ac:dyDescent="0.25">
      <c r="A43" s="22" t="s">
        <v>95</v>
      </c>
      <c r="B43" s="10" t="s">
        <v>108</v>
      </c>
      <c r="C43" s="70" t="s">
        <v>8</v>
      </c>
      <c r="D43" s="44">
        <v>4</v>
      </c>
      <c r="E43" s="45"/>
      <c r="F43" s="45">
        <f>D43*E43</f>
        <v>0</v>
      </c>
      <c r="G43" s="117"/>
      <c r="H43" s="52"/>
    </row>
    <row r="44" spans="1:8" s="9" customFormat="1" x14ac:dyDescent="0.25">
      <c r="A44" s="22"/>
      <c r="B44" s="10"/>
      <c r="C44" s="73"/>
      <c r="D44" s="21"/>
      <c r="E44" s="26"/>
      <c r="F44" s="26"/>
      <c r="G44" s="26"/>
    </row>
    <row r="45" spans="1:8" s="9" customFormat="1" ht="57.5" x14ac:dyDescent="0.25">
      <c r="A45" s="22" t="s">
        <v>221</v>
      </c>
      <c r="B45" s="10" t="s">
        <v>110</v>
      </c>
      <c r="C45" s="70" t="s">
        <v>8</v>
      </c>
      <c r="D45" s="44">
        <v>1</v>
      </c>
      <c r="E45" s="45"/>
      <c r="F45" s="45">
        <f>D45*E45</f>
        <v>0</v>
      </c>
      <c r="G45" s="135"/>
      <c r="H45" s="11"/>
    </row>
    <row r="46" spans="1:8" s="9" customFormat="1" x14ac:dyDescent="0.25">
      <c r="A46" s="22"/>
      <c r="B46" s="10"/>
      <c r="C46" s="73"/>
      <c r="D46" s="14"/>
      <c r="E46" s="26"/>
      <c r="F46" s="26"/>
      <c r="G46" s="26"/>
    </row>
    <row r="47" spans="1:8" s="52" customFormat="1" ht="34.5" x14ac:dyDescent="0.25">
      <c r="A47" s="22" t="s">
        <v>194</v>
      </c>
      <c r="B47" s="10" t="s">
        <v>213</v>
      </c>
      <c r="C47" s="70" t="s">
        <v>8</v>
      </c>
      <c r="D47" s="44">
        <v>1</v>
      </c>
      <c r="E47" s="45"/>
      <c r="F47" s="45">
        <f>D47*E47</f>
        <v>0</v>
      </c>
      <c r="G47" s="116"/>
    </row>
    <row r="48" spans="1:8" s="52" customFormat="1" x14ac:dyDescent="0.25">
      <c r="A48" s="22"/>
      <c r="B48" s="10"/>
      <c r="C48" s="70"/>
      <c r="D48" s="44"/>
      <c r="E48" s="72"/>
      <c r="F48" s="45"/>
      <c r="G48" s="45"/>
    </row>
    <row r="49" spans="1:7" s="9" customFormat="1" x14ac:dyDescent="0.25">
      <c r="A49" s="6"/>
      <c r="B49" s="8" t="s">
        <v>89</v>
      </c>
      <c r="C49" s="4"/>
      <c r="D49" s="14"/>
      <c r="E49" s="26"/>
      <c r="F49" s="27">
        <f>SUM(F6:F46)</f>
        <v>0</v>
      </c>
      <c r="G49" s="27"/>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rowBreaks count="1" manualBreakCount="1">
    <brk id="3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9"/>
  <sheetViews>
    <sheetView showZeros="0" view="pageBreakPreview" topLeftCell="A26" zoomScaleNormal="120" zoomScaleSheetLayoutView="100" workbookViewId="0">
      <selection activeCell="B26" sqref="B26"/>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5" width="12.7265625" style="28" customWidth="1"/>
    <col min="6" max="6" width="15.453125" style="28" bestFit="1" customWidth="1"/>
    <col min="7" max="7" width="29.81640625" style="28" customWidth="1"/>
    <col min="8" max="8" width="61.26953125" style="2" customWidth="1"/>
    <col min="9" max="9" width="15.453125" style="2" customWidth="1"/>
    <col min="10" max="10" width="23.453125" style="2" customWidth="1"/>
    <col min="11" max="16384" width="9.1796875" style="2"/>
  </cols>
  <sheetData>
    <row r="1" spans="1:8" x14ac:dyDescent="0.25">
      <c r="A1" s="16" t="s">
        <v>14</v>
      </c>
      <c r="B1" s="18" t="s">
        <v>1</v>
      </c>
      <c r="C1" s="18" t="s">
        <v>2</v>
      </c>
      <c r="D1" s="12" t="s">
        <v>3</v>
      </c>
      <c r="E1" s="24" t="s">
        <v>4</v>
      </c>
      <c r="F1" s="24" t="s">
        <v>5</v>
      </c>
      <c r="G1" s="109"/>
    </row>
    <row r="2" spans="1:8" x14ac:dyDescent="0.25">
      <c r="A2" s="17"/>
      <c r="B2" s="19"/>
      <c r="C2" s="19"/>
      <c r="D2" s="13"/>
      <c r="E2" s="25" t="s">
        <v>16</v>
      </c>
      <c r="F2" s="25" t="s">
        <v>6</v>
      </c>
      <c r="G2" s="109"/>
      <c r="H2" s="81"/>
    </row>
    <row r="3" spans="1:8" x14ac:dyDescent="0.25">
      <c r="C3" s="3"/>
      <c r="D3" s="14"/>
      <c r="E3" s="26"/>
      <c r="F3" s="26"/>
      <c r="G3" s="26"/>
    </row>
    <row r="4" spans="1:8" s="9" customFormat="1" x14ac:dyDescent="0.25">
      <c r="A4" s="7" t="s">
        <v>10</v>
      </c>
      <c r="B4" s="8" t="s">
        <v>15</v>
      </c>
      <c r="C4" s="4"/>
      <c r="D4" s="14"/>
      <c r="E4" s="26"/>
      <c r="F4" s="26"/>
      <c r="G4" s="26"/>
    </row>
    <row r="5" spans="1:8" s="9" customFormat="1" x14ac:dyDescent="0.25">
      <c r="A5" s="7"/>
      <c r="B5" s="8"/>
      <c r="C5" s="4"/>
      <c r="D5" s="14"/>
      <c r="E5" s="26"/>
      <c r="F5" s="26"/>
      <c r="G5" s="26"/>
    </row>
    <row r="6" spans="1:8" s="9" customFormat="1" ht="57.5" x14ac:dyDescent="0.25">
      <c r="A6" s="7"/>
      <c r="B6" s="8" t="s">
        <v>214</v>
      </c>
      <c r="C6" s="4"/>
      <c r="D6" s="14"/>
      <c r="E6" s="26"/>
      <c r="F6" s="26"/>
      <c r="G6" s="26"/>
    </row>
    <row r="7" spans="1:8" s="9" customFormat="1" x14ac:dyDescent="0.25">
      <c r="A7" s="7"/>
      <c r="B7" s="8"/>
      <c r="C7" s="4"/>
      <c r="D7" s="14"/>
      <c r="E7" s="26"/>
      <c r="F7" s="26"/>
      <c r="G7" s="26"/>
    </row>
    <row r="8" spans="1:8" s="52" customFormat="1" ht="57.5" x14ac:dyDescent="0.25">
      <c r="A8" s="22" t="s">
        <v>25</v>
      </c>
      <c r="B8" s="10" t="s">
        <v>136</v>
      </c>
      <c r="C8" s="11"/>
      <c r="D8" s="11"/>
      <c r="E8" s="11"/>
      <c r="F8" s="11"/>
      <c r="G8" s="11"/>
      <c r="H8" s="69"/>
    </row>
    <row r="9" spans="1:8" s="9" customFormat="1" ht="24" x14ac:dyDescent="0.25">
      <c r="A9" s="7"/>
      <c r="B9" s="20" t="s">
        <v>30</v>
      </c>
      <c r="C9" s="4"/>
      <c r="D9" s="14"/>
      <c r="E9" s="26"/>
      <c r="F9" s="26"/>
      <c r="G9" s="26"/>
    </row>
    <row r="10" spans="1:8" s="9" customFormat="1" x14ac:dyDescent="0.25">
      <c r="A10" s="7"/>
      <c r="B10" s="10"/>
      <c r="C10" s="70"/>
      <c r="D10" s="44"/>
      <c r="E10" s="45"/>
      <c r="F10" s="45"/>
      <c r="G10" s="115"/>
      <c r="H10" s="11"/>
    </row>
    <row r="11" spans="1:8" s="9" customFormat="1" x14ac:dyDescent="0.25">
      <c r="A11" s="7"/>
      <c r="B11" s="141"/>
      <c r="C11" s="119"/>
      <c r="D11" s="49"/>
      <c r="E11" s="72"/>
      <c r="F11" s="72"/>
      <c r="G11" s="115"/>
      <c r="H11" s="11"/>
    </row>
    <row r="12" spans="1:8" s="71" customFormat="1" ht="12" x14ac:dyDescent="0.25">
      <c r="A12" s="132"/>
      <c r="B12" s="124"/>
      <c r="C12" s="70"/>
      <c r="D12" s="44"/>
      <c r="E12" s="45"/>
      <c r="F12" s="45"/>
      <c r="G12" s="131"/>
    </row>
    <row r="13" spans="1:8" s="71" customFormat="1" x14ac:dyDescent="0.25">
      <c r="A13" s="132"/>
      <c r="B13" s="141"/>
      <c r="C13" s="119"/>
      <c r="D13" s="49"/>
      <c r="E13" s="72"/>
      <c r="F13" s="72"/>
      <c r="G13" s="131"/>
    </row>
    <row r="14" spans="1:8" s="9" customFormat="1" ht="12" x14ac:dyDescent="0.25">
      <c r="A14" s="7"/>
      <c r="B14" s="20" t="s">
        <v>86</v>
      </c>
      <c r="C14" s="70" t="s">
        <v>8</v>
      </c>
      <c r="D14" s="44">
        <v>38</v>
      </c>
      <c r="E14" s="45"/>
      <c r="F14" s="45">
        <f t="shared" ref="F14" si="0">D14*E14</f>
        <v>0</v>
      </c>
      <c r="G14" s="115"/>
      <c r="H14" s="11"/>
    </row>
    <row r="15" spans="1:8" s="9" customFormat="1" ht="12" x14ac:dyDescent="0.25">
      <c r="A15" s="7"/>
      <c r="B15" s="20" t="s">
        <v>224</v>
      </c>
      <c r="C15" s="70" t="s">
        <v>8</v>
      </c>
      <c r="D15" s="44">
        <v>3</v>
      </c>
      <c r="E15" s="45"/>
      <c r="F15" s="45">
        <f t="shared" ref="F15" si="1">D15*E15</f>
        <v>0</v>
      </c>
      <c r="G15" s="115"/>
      <c r="H15" s="11"/>
    </row>
    <row r="16" spans="1:8" s="9" customFormat="1" ht="12" x14ac:dyDescent="0.25">
      <c r="A16" s="7"/>
      <c r="B16" s="20" t="s">
        <v>99</v>
      </c>
      <c r="C16" s="70" t="s">
        <v>8</v>
      </c>
      <c r="D16" s="44">
        <v>6</v>
      </c>
      <c r="E16" s="45"/>
      <c r="F16" s="45">
        <f t="shared" ref="F16:F17" si="2">D16*E16</f>
        <v>0</v>
      </c>
      <c r="G16" s="115"/>
      <c r="H16" s="11"/>
    </row>
    <row r="17" spans="1:8" s="71" customFormat="1" ht="24" x14ac:dyDescent="0.25">
      <c r="A17" s="132"/>
      <c r="B17" s="124" t="s">
        <v>204</v>
      </c>
      <c r="C17" s="70" t="s">
        <v>8</v>
      </c>
      <c r="D17" s="44">
        <v>6</v>
      </c>
      <c r="E17" s="45"/>
      <c r="F17" s="45">
        <f t="shared" si="2"/>
        <v>0</v>
      </c>
      <c r="G17" s="131"/>
    </row>
    <row r="18" spans="1:8" s="9" customFormat="1" x14ac:dyDescent="0.25">
      <c r="A18" s="7"/>
      <c r="B18" s="8"/>
      <c r="C18" s="4"/>
      <c r="D18" s="14"/>
      <c r="E18" s="26"/>
      <c r="F18" s="26"/>
      <c r="G18" s="26"/>
    </row>
    <row r="19" spans="1:8" s="11" customFormat="1" ht="57.5" x14ac:dyDescent="0.25">
      <c r="A19" s="22" t="s">
        <v>31</v>
      </c>
      <c r="B19" s="10" t="s">
        <v>135</v>
      </c>
      <c r="H19" s="103"/>
    </row>
    <row r="20" spans="1:8" s="89" customFormat="1" ht="48" x14ac:dyDescent="0.25">
      <c r="A20" s="90"/>
      <c r="B20" s="20" t="s">
        <v>49</v>
      </c>
      <c r="C20" s="70" t="s">
        <v>8</v>
      </c>
      <c r="D20" s="44">
        <v>7</v>
      </c>
      <c r="E20" s="45"/>
      <c r="F20" s="45">
        <f>D20*E20</f>
        <v>0</v>
      </c>
      <c r="G20" s="115"/>
    </row>
    <row r="21" spans="1:8" s="89" customFormat="1" ht="12" x14ac:dyDescent="0.25">
      <c r="A21" s="90"/>
      <c r="B21" s="20" t="s">
        <v>59</v>
      </c>
      <c r="C21" s="70" t="s">
        <v>8</v>
      </c>
      <c r="D21" s="44">
        <f>12-1</f>
        <v>11</v>
      </c>
      <c r="E21" s="45"/>
      <c r="F21" s="45">
        <f>D21*E21</f>
        <v>0</v>
      </c>
      <c r="G21" s="115"/>
    </row>
    <row r="22" spans="1:8" s="71" customFormat="1" ht="24" x14ac:dyDescent="0.25">
      <c r="A22" s="132"/>
      <c r="B22" s="124" t="s">
        <v>204</v>
      </c>
      <c r="C22" s="70" t="s">
        <v>8</v>
      </c>
      <c r="D22" s="44">
        <f>5-1</f>
        <v>4</v>
      </c>
      <c r="E22" s="45"/>
      <c r="F22" s="45">
        <f t="shared" ref="F22" si="3">D22*E22</f>
        <v>0</v>
      </c>
      <c r="G22" s="131"/>
    </row>
    <row r="23" spans="1:8" s="89" customFormat="1" ht="48" x14ac:dyDescent="0.25">
      <c r="A23" s="90"/>
      <c r="B23" s="20" t="s">
        <v>50</v>
      </c>
      <c r="C23" s="70" t="s">
        <v>8</v>
      </c>
      <c r="D23" s="44">
        <v>5</v>
      </c>
      <c r="E23" s="45"/>
      <c r="F23" s="45">
        <f>D23*E23</f>
        <v>0</v>
      </c>
      <c r="G23" s="115"/>
    </row>
    <row r="24" spans="1:8" s="89" customFormat="1" ht="12" x14ac:dyDescent="0.25">
      <c r="A24" s="90"/>
      <c r="B24" s="20" t="s">
        <v>59</v>
      </c>
      <c r="C24" s="70" t="s">
        <v>8</v>
      </c>
      <c r="D24" s="44">
        <v>8</v>
      </c>
      <c r="E24" s="45"/>
      <c r="F24" s="45">
        <f>D24*E24</f>
        <v>0</v>
      </c>
      <c r="G24" s="115"/>
    </row>
    <row r="25" spans="1:8" s="71" customFormat="1" ht="24" x14ac:dyDescent="0.25">
      <c r="A25" s="132"/>
      <c r="B25" s="124" t="s">
        <v>204</v>
      </c>
      <c r="C25" s="70" t="s">
        <v>8</v>
      </c>
      <c r="D25" s="44">
        <v>3</v>
      </c>
      <c r="E25" s="45"/>
      <c r="F25" s="45">
        <f t="shared" ref="F25" si="4">D25*E25</f>
        <v>0</v>
      </c>
      <c r="G25" s="131"/>
    </row>
    <row r="26" spans="1:8" s="71" customFormat="1" ht="60" x14ac:dyDescent="0.25">
      <c r="A26" s="132"/>
      <c r="B26" s="126" t="s">
        <v>227</v>
      </c>
      <c r="C26" s="70"/>
      <c r="D26" s="44"/>
      <c r="E26" s="45"/>
      <c r="F26" s="45"/>
      <c r="G26" s="131"/>
    </row>
    <row r="27" spans="1:8" s="89" customFormat="1" ht="12" x14ac:dyDescent="0.25">
      <c r="A27" s="90"/>
      <c r="B27" s="20"/>
      <c r="C27" s="70"/>
      <c r="D27" s="44"/>
      <c r="E27" s="45"/>
      <c r="F27" s="45"/>
      <c r="G27" s="45"/>
    </row>
    <row r="28" spans="1:8" s="52" customFormat="1" ht="57.5" x14ac:dyDescent="0.25">
      <c r="A28" s="22" t="s">
        <v>32</v>
      </c>
      <c r="B28" s="10" t="s">
        <v>137</v>
      </c>
      <c r="C28" s="11"/>
      <c r="D28" s="11"/>
      <c r="E28" s="11"/>
      <c r="F28" s="11"/>
      <c r="G28" s="11"/>
      <c r="H28" s="69"/>
    </row>
    <row r="29" spans="1:8" s="11" customFormat="1" ht="252" x14ac:dyDescent="0.25">
      <c r="A29" s="22" t="s">
        <v>138</v>
      </c>
      <c r="B29" s="20" t="s">
        <v>57</v>
      </c>
      <c r="C29" s="70"/>
      <c r="D29" s="44"/>
      <c r="E29" s="45"/>
      <c r="F29" s="45"/>
      <c r="G29" s="45"/>
      <c r="H29" s="103"/>
    </row>
    <row r="30" spans="1:8" s="52" customFormat="1" ht="12" x14ac:dyDescent="0.25">
      <c r="A30" s="22"/>
      <c r="B30" s="20" t="s">
        <v>98</v>
      </c>
      <c r="C30" s="70" t="s">
        <v>8</v>
      </c>
      <c r="D30" s="44">
        <v>4</v>
      </c>
      <c r="E30" s="45"/>
      <c r="F30" s="45">
        <f>D30*E30</f>
        <v>0</v>
      </c>
      <c r="G30" s="122"/>
      <c r="H30" s="69"/>
    </row>
    <row r="31" spans="1:8" s="89" customFormat="1" ht="12" x14ac:dyDescent="0.25">
      <c r="A31" s="90"/>
      <c r="B31" s="20" t="s">
        <v>59</v>
      </c>
      <c r="C31" s="70" t="s">
        <v>8</v>
      </c>
      <c r="D31" s="44">
        <v>4</v>
      </c>
      <c r="E31" s="45"/>
      <c r="F31" s="45">
        <f t="shared" ref="F31:F34" si="5">D31*E31</f>
        <v>0</v>
      </c>
      <c r="G31" s="122"/>
      <c r="H31" s="69"/>
    </row>
    <row r="32" spans="1:8" s="89" customFormat="1" ht="12" x14ac:dyDescent="0.25">
      <c r="A32" s="90"/>
      <c r="B32" s="20"/>
      <c r="C32" s="70"/>
      <c r="D32" s="44"/>
      <c r="E32" s="45"/>
      <c r="F32" s="45"/>
      <c r="G32" s="45"/>
    </row>
    <row r="33" spans="1:9" s="52" customFormat="1" ht="216" x14ac:dyDescent="0.25">
      <c r="A33" s="22" t="s">
        <v>139</v>
      </c>
      <c r="B33" s="20" t="s">
        <v>58</v>
      </c>
      <c r="C33" s="70" t="s">
        <v>8</v>
      </c>
      <c r="D33" s="44">
        <v>9</v>
      </c>
      <c r="E33" s="45"/>
      <c r="F33" s="45">
        <f>D33*E33</f>
        <v>0</v>
      </c>
      <c r="G33" s="142"/>
      <c r="H33" s="69"/>
    </row>
    <row r="34" spans="1:9" s="89" customFormat="1" ht="12" x14ac:dyDescent="0.25">
      <c r="A34" s="90"/>
      <c r="B34" s="20" t="s">
        <v>59</v>
      </c>
      <c r="C34" s="70" t="s">
        <v>8</v>
      </c>
      <c r="D34" s="44">
        <v>10</v>
      </c>
      <c r="E34" s="45"/>
      <c r="F34" s="45">
        <f t="shared" si="5"/>
        <v>0</v>
      </c>
      <c r="G34" s="45"/>
      <c r="H34" s="69"/>
    </row>
    <row r="35" spans="1:9" s="89" customFormat="1" ht="12" x14ac:dyDescent="0.25">
      <c r="A35" s="90"/>
      <c r="B35" s="141"/>
      <c r="C35" s="119"/>
      <c r="D35" s="49"/>
      <c r="E35" s="72"/>
      <c r="F35" s="72"/>
      <c r="G35" s="45"/>
    </row>
    <row r="36" spans="1:9" s="11" customFormat="1" ht="276" x14ac:dyDescent="0.25">
      <c r="A36" s="22" t="s">
        <v>140</v>
      </c>
      <c r="B36" s="20" t="s">
        <v>96</v>
      </c>
      <c r="C36" s="70" t="s">
        <v>8</v>
      </c>
      <c r="D36" s="44">
        <v>0</v>
      </c>
      <c r="E36" s="45"/>
      <c r="F36" s="45">
        <f>D36*E36</f>
        <v>0</v>
      </c>
      <c r="G36" s="110"/>
      <c r="H36" s="103"/>
    </row>
    <row r="37" spans="1:9" s="89" customFormat="1" ht="12" x14ac:dyDescent="0.25">
      <c r="A37" s="90"/>
      <c r="B37" s="20" t="s">
        <v>59</v>
      </c>
      <c r="C37" s="70" t="s">
        <v>8</v>
      </c>
      <c r="D37" s="44">
        <v>4</v>
      </c>
      <c r="E37" s="45"/>
      <c r="F37" s="45">
        <f t="shared" ref="F37:F38" si="6">D37*E37</f>
        <v>0</v>
      </c>
      <c r="G37" s="45"/>
    </row>
    <row r="38" spans="1:9" s="71" customFormat="1" ht="24" x14ac:dyDescent="0.25">
      <c r="A38" s="132"/>
      <c r="B38" s="124" t="s">
        <v>204</v>
      </c>
      <c r="C38" s="70" t="s">
        <v>8</v>
      </c>
      <c r="D38" s="44">
        <v>4</v>
      </c>
      <c r="E38" s="45"/>
      <c r="F38" s="45">
        <f t="shared" si="6"/>
        <v>0</v>
      </c>
      <c r="G38" s="131"/>
    </row>
    <row r="39" spans="1:9" s="89" customFormat="1" ht="12" x14ac:dyDescent="0.25">
      <c r="A39" s="90"/>
      <c r="B39" s="20"/>
      <c r="C39" s="70"/>
      <c r="D39" s="44"/>
      <c r="E39" s="45"/>
      <c r="F39" s="45"/>
      <c r="G39" s="45"/>
    </row>
    <row r="40" spans="1:9" s="11" customFormat="1" ht="35.5" x14ac:dyDescent="0.25">
      <c r="A40" s="22" t="s">
        <v>141</v>
      </c>
      <c r="B40" s="20" t="s">
        <v>97</v>
      </c>
      <c r="C40" s="70" t="s">
        <v>8</v>
      </c>
      <c r="D40" s="44">
        <v>1</v>
      </c>
      <c r="E40" s="45"/>
      <c r="F40" s="45">
        <f>D40*E40</f>
        <v>0</v>
      </c>
      <c r="G40" s="122"/>
      <c r="H40" s="103"/>
    </row>
    <row r="41" spans="1:9" s="89" customFormat="1" ht="12" x14ac:dyDescent="0.25">
      <c r="A41" s="90"/>
      <c r="B41" s="20" t="s">
        <v>59</v>
      </c>
      <c r="C41" s="70" t="s">
        <v>8</v>
      </c>
      <c r="D41" s="44">
        <f>9-4</f>
        <v>5</v>
      </c>
      <c r="E41" s="45"/>
      <c r="F41" s="45">
        <f t="shared" ref="F41:F42" si="7">D41*E41</f>
        <v>0</v>
      </c>
      <c r="G41" s="136"/>
    </row>
    <row r="42" spans="1:9" s="89" customFormat="1" ht="12" x14ac:dyDescent="0.25">
      <c r="A42" s="90"/>
      <c r="B42" s="141"/>
      <c r="C42" s="119"/>
      <c r="D42" s="49"/>
      <c r="E42" s="72"/>
      <c r="F42" s="72"/>
      <c r="G42" s="136"/>
    </row>
    <row r="43" spans="1:9" s="71" customFormat="1" ht="24" x14ac:dyDescent="0.25">
      <c r="A43" s="132"/>
      <c r="B43" s="124" t="s">
        <v>204</v>
      </c>
      <c r="C43" s="70" t="s">
        <v>8</v>
      </c>
      <c r="D43" s="44">
        <f>8-4</f>
        <v>4</v>
      </c>
      <c r="E43" s="45"/>
      <c r="F43" s="45">
        <f t="shared" ref="F43:F44" si="8">D43*E43</f>
        <v>0</v>
      </c>
      <c r="G43" s="131"/>
    </row>
    <row r="44" spans="1:9" s="9" customFormat="1" x14ac:dyDescent="0.25">
      <c r="A44" s="7"/>
      <c r="B44" s="141"/>
      <c r="C44" s="119"/>
      <c r="D44" s="49"/>
      <c r="E44" s="72"/>
      <c r="F44" s="72"/>
      <c r="G44" s="115"/>
      <c r="H44" s="11"/>
    </row>
    <row r="45" spans="1:9" s="9" customFormat="1" ht="48" x14ac:dyDescent="0.25">
      <c r="A45" s="7"/>
      <c r="B45" s="126" t="s">
        <v>228</v>
      </c>
      <c r="C45" s="119"/>
      <c r="D45" s="49"/>
      <c r="E45" s="72"/>
      <c r="F45" s="72"/>
      <c r="G45" s="115"/>
      <c r="H45" s="11"/>
    </row>
    <row r="46" spans="1:9" s="9" customFormat="1" x14ac:dyDescent="0.25">
      <c r="A46" s="7"/>
      <c r="B46" s="141"/>
      <c r="C46" s="119"/>
      <c r="D46" s="49"/>
      <c r="E46" s="72"/>
      <c r="F46" s="72"/>
      <c r="G46" s="115"/>
      <c r="H46" s="11"/>
    </row>
    <row r="47" spans="1:9" s="89" customFormat="1" ht="92" x14ac:dyDescent="0.25">
      <c r="A47" s="90" t="s">
        <v>195</v>
      </c>
      <c r="B47" s="10" t="s">
        <v>196</v>
      </c>
      <c r="C47" s="70"/>
      <c r="D47" s="44"/>
      <c r="E47" s="45"/>
      <c r="F47" s="45"/>
      <c r="G47" s="45"/>
      <c r="H47" s="110"/>
      <c r="I47" s="69"/>
    </row>
    <row r="48" spans="1:9" s="89" customFormat="1" ht="12" x14ac:dyDescent="0.25">
      <c r="A48" s="90"/>
      <c r="B48" s="20" t="s">
        <v>225</v>
      </c>
      <c r="C48" s="70" t="s">
        <v>8</v>
      </c>
      <c r="D48" s="44">
        <v>14</v>
      </c>
      <c r="E48" s="45"/>
      <c r="F48" s="45">
        <f t="shared" ref="F48" si="9">D48*E48</f>
        <v>0</v>
      </c>
      <c r="G48" s="45"/>
      <c r="H48" s="45"/>
    </row>
    <row r="49" spans="1:9" s="89" customFormat="1" ht="12" x14ac:dyDescent="0.25">
      <c r="A49" s="90"/>
      <c r="B49" s="20" t="s">
        <v>226</v>
      </c>
      <c r="C49" s="70" t="s">
        <v>8</v>
      </c>
      <c r="D49" s="44">
        <f>26-12</f>
        <v>14</v>
      </c>
      <c r="E49" s="45"/>
      <c r="F49" s="45">
        <f t="shared" ref="F49:F52" si="10">D49*E49</f>
        <v>0</v>
      </c>
      <c r="G49" s="45"/>
      <c r="H49" s="45"/>
    </row>
    <row r="50" spans="1:9" s="89" customFormat="1" ht="12" x14ac:dyDescent="0.25">
      <c r="A50" s="90"/>
      <c r="B50" s="141"/>
      <c r="C50" s="119"/>
      <c r="D50" s="49"/>
      <c r="E50" s="72"/>
      <c r="F50" s="72"/>
      <c r="G50" s="45"/>
      <c r="H50" s="45"/>
    </row>
    <row r="51" spans="1:9" s="71" customFormat="1" ht="12" x14ac:dyDescent="0.25">
      <c r="A51" s="132"/>
      <c r="B51" s="124"/>
      <c r="C51" s="70"/>
      <c r="D51" s="44"/>
      <c r="E51" s="45"/>
      <c r="F51" s="45"/>
      <c r="G51" s="131"/>
    </row>
    <row r="52" spans="1:9" s="71" customFormat="1" x14ac:dyDescent="0.25">
      <c r="A52" s="132"/>
      <c r="B52" s="141"/>
      <c r="C52" s="119"/>
      <c r="D52" s="49"/>
      <c r="E52" s="72"/>
      <c r="F52" s="72"/>
      <c r="G52" s="131"/>
    </row>
    <row r="53" spans="1:9" s="9" customFormat="1" ht="12" x14ac:dyDescent="0.25">
      <c r="A53" s="7"/>
      <c r="B53" s="124"/>
      <c r="C53" s="70"/>
      <c r="D53" s="44"/>
      <c r="E53" s="45"/>
      <c r="F53" s="45"/>
      <c r="G53" s="115"/>
      <c r="H53" s="11"/>
    </row>
    <row r="54" spans="1:9" s="52" customFormat="1" ht="57.5" x14ac:dyDescent="0.25">
      <c r="A54" s="22" t="s">
        <v>197</v>
      </c>
      <c r="B54" s="10" t="s">
        <v>198</v>
      </c>
      <c r="C54" s="11"/>
      <c r="D54" s="11"/>
      <c r="E54" s="11"/>
      <c r="F54" s="11"/>
      <c r="G54" s="11"/>
      <c r="H54" s="11"/>
      <c r="I54" s="69"/>
    </row>
    <row r="55" spans="1:9" s="52" customFormat="1" ht="192" x14ac:dyDescent="0.25">
      <c r="A55" s="22" t="s">
        <v>199</v>
      </c>
      <c r="B55" s="20" t="s">
        <v>200</v>
      </c>
      <c r="C55" s="70" t="s">
        <v>8</v>
      </c>
      <c r="D55" s="44">
        <v>0</v>
      </c>
      <c r="E55" s="45"/>
      <c r="F55" s="45"/>
      <c r="G55" s="45"/>
      <c r="H55" s="110"/>
      <c r="I55" s="69"/>
    </row>
    <row r="56" spans="1:9" s="89" customFormat="1" ht="12" x14ac:dyDescent="0.25">
      <c r="A56" s="90"/>
      <c r="B56" s="20" t="s">
        <v>59</v>
      </c>
      <c r="C56" s="70" t="s">
        <v>8</v>
      </c>
      <c r="D56" s="44">
        <v>1</v>
      </c>
      <c r="E56" s="45"/>
      <c r="F56" s="45">
        <f>D56*E56</f>
        <v>0</v>
      </c>
      <c r="G56" s="45"/>
      <c r="H56" s="45"/>
    </row>
    <row r="57" spans="1:9" s="71" customFormat="1" ht="24" x14ac:dyDescent="0.25">
      <c r="A57" s="132"/>
      <c r="B57" s="124" t="s">
        <v>204</v>
      </c>
      <c r="C57" s="70" t="s">
        <v>8</v>
      </c>
      <c r="D57" s="44">
        <v>1</v>
      </c>
      <c r="E57" s="45"/>
      <c r="F57" s="45">
        <f t="shared" ref="F57" si="11">D57*E57</f>
        <v>0</v>
      </c>
      <c r="G57" s="131"/>
    </row>
    <row r="58" spans="1:9" s="89" customFormat="1" ht="12" x14ac:dyDescent="0.25">
      <c r="A58" s="90"/>
      <c r="B58" s="20"/>
      <c r="C58" s="70"/>
      <c r="D58" s="44"/>
      <c r="E58" s="45"/>
      <c r="F58" s="45"/>
      <c r="G58" s="45"/>
      <c r="H58" s="45"/>
    </row>
    <row r="59" spans="1:9" s="52" customFormat="1" ht="184" x14ac:dyDescent="0.25">
      <c r="A59" s="22" t="s">
        <v>201</v>
      </c>
      <c r="B59" s="10" t="s">
        <v>202</v>
      </c>
      <c r="C59" s="70" t="s">
        <v>8</v>
      </c>
      <c r="D59" s="44">
        <v>0</v>
      </c>
      <c r="E59" s="45"/>
      <c r="F59" s="45"/>
      <c r="G59" s="45"/>
      <c r="H59" s="110"/>
      <c r="I59" s="69"/>
    </row>
    <row r="60" spans="1:9" s="89" customFormat="1" ht="12" x14ac:dyDescent="0.25">
      <c r="A60" s="90"/>
      <c r="B60" s="20" t="s">
        <v>59</v>
      </c>
      <c r="C60" s="70" t="s">
        <v>8</v>
      </c>
      <c r="D60" s="44">
        <v>5</v>
      </c>
      <c r="E60" s="45"/>
      <c r="F60" s="45">
        <f>D60*E60</f>
        <v>0</v>
      </c>
      <c r="G60" s="45"/>
      <c r="H60" s="45"/>
    </row>
    <row r="61" spans="1:9" s="71" customFormat="1" ht="24" x14ac:dyDescent="0.25">
      <c r="A61" s="132"/>
      <c r="B61" s="124" t="s">
        <v>204</v>
      </c>
      <c r="C61" s="70" t="s">
        <v>8</v>
      </c>
      <c r="D61" s="44">
        <v>5</v>
      </c>
      <c r="E61" s="45"/>
      <c r="F61" s="45">
        <f t="shared" ref="F61" si="12">D61*E61</f>
        <v>0</v>
      </c>
      <c r="G61" s="131"/>
    </row>
    <row r="62" spans="1:9" s="9" customFormat="1" ht="12" x14ac:dyDescent="0.25">
      <c r="A62" s="7"/>
      <c r="B62" s="124"/>
      <c r="C62" s="70"/>
      <c r="D62" s="44"/>
      <c r="E62" s="45"/>
      <c r="F62" s="45"/>
      <c r="G62" s="115"/>
      <c r="H62" s="11"/>
    </row>
    <row r="63" spans="1:9" s="11" customFormat="1" ht="34.5" x14ac:dyDescent="0.25">
      <c r="A63" s="22" t="s">
        <v>33</v>
      </c>
      <c r="B63" s="10" t="s">
        <v>153</v>
      </c>
      <c r="C63" s="4"/>
      <c r="D63" s="99"/>
      <c r="E63" s="26"/>
      <c r="F63" s="26"/>
      <c r="G63" s="26"/>
      <c r="H63" s="10"/>
    </row>
    <row r="64" spans="1:9" s="11" customFormat="1" ht="12" customHeight="1" x14ac:dyDescent="0.25">
      <c r="A64" s="46"/>
      <c r="B64" s="11" t="s">
        <v>51</v>
      </c>
      <c r="C64" s="73" t="s">
        <v>9</v>
      </c>
      <c r="D64" s="99">
        <v>75</v>
      </c>
      <c r="E64" s="26"/>
      <c r="F64" s="26">
        <f>D64*E64</f>
        <v>0</v>
      </c>
      <c r="G64" s="123"/>
    </row>
    <row r="65" spans="1:9" s="11" customFormat="1" x14ac:dyDescent="0.25">
      <c r="A65" s="22"/>
      <c r="C65" s="73"/>
      <c r="D65" s="91"/>
      <c r="E65" s="26"/>
      <c r="F65" s="26"/>
      <c r="G65" s="26"/>
    </row>
    <row r="66" spans="1:9" s="9" customFormat="1" ht="87.75" customHeight="1" x14ac:dyDescent="0.25">
      <c r="A66" s="22" t="s">
        <v>53</v>
      </c>
      <c r="B66" s="10" t="s">
        <v>142</v>
      </c>
      <c r="E66" s="11"/>
      <c r="H66" s="125"/>
      <c r="I66" s="11"/>
    </row>
    <row r="67" spans="1:9" s="9" customFormat="1" ht="24" x14ac:dyDescent="0.25">
      <c r="A67" s="22"/>
      <c r="B67" s="20" t="s">
        <v>144</v>
      </c>
      <c r="C67" s="70" t="s">
        <v>8</v>
      </c>
      <c r="D67" s="44">
        <v>0</v>
      </c>
      <c r="E67" s="45"/>
      <c r="F67" s="45">
        <f>D67*E67</f>
        <v>0</v>
      </c>
      <c r="G67" s="45"/>
      <c r="H67" s="121"/>
    </row>
    <row r="68" spans="1:9" s="9" customFormat="1" ht="24" x14ac:dyDescent="0.25">
      <c r="A68" s="22"/>
      <c r="B68" s="20" t="s">
        <v>143</v>
      </c>
      <c r="C68" s="70" t="s">
        <v>8</v>
      </c>
      <c r="D68" s="44">
        <v>6</v>
      </c>
      <c r="E68" s="45"/>
      <c r="F68" s="45">
        <f>D68*E68</f>
        <v>0</v>
      </c>
      <c r="G68" s="115"/>
      <c r="H68" s="121"/>
    </row>
    <row r="69" spans="1:9" s="9" customFormat="1" ht="12" x14ac:dyDescent="0.25">
      <c r="A69" s="22"/>
      <c r="B69" s="20" t="s">
        <v>147</v>
      </c>
      <c r="C69" s="70" t="s">
        <v>8</v>
      </c>
      <c r="D69" s="44">
        <v>20</v>
      </c>
      <c r="E69" s="45"/>
      <c r="F69" s="45">
        <f>D69*E69</f>
        <v>0</v>
      </c>
      <c r="G69" s="115"/>
      <c r="H69" s="115"/>
    </row>
    <row r="70" spans="1:9" s="11" customFormat="1" ht="24" x14ac:dyDescent="0.25">
      <c r="A70" s="22"/>
      <c r="B70" s="20" t="s">
        <v>146</v>
      </c>
      <c r="C70" s="70" t="s">
        <v>8</v>
      </c>
      <c r="D70" s="44">
        <v>0</v>
      </c>
      <c r="E70" s="45"/>
      <c r="F70" s="45">
        <f>D70*E70</f>
        <v>0</v>
      </c>
      <c r="G70" s="45"/>
      <c r="H70" s="115"/>
    </row>
    <row r="71" spans="1:9" s="9" customFormat="1" ht="12" x14ac:dyDescent="0.25">
      <c r="A71" s="22"/>
      <c r="B71" s="20"/>
      <c r="C71" s="70"/>
      <c r="D71" s="44"/>
      <c r="E71" s="45"/>
      <c r="F71" s="45"/>
      <c r="G71" s="45"/>
      <c r="H71" s="80"/>
    </row>
    <row r="72" spans="1:9" s="11" customFormat="1" ht="69" x14ac:dyDescent="0.25">
      <c r="A72" s="22" t="s">
        <v>54</v>
      </c>
      <c r="B72" s="10" t="s">
        <v>145</v>
      </c>
      <c r="C72" s="48" t="s">
        <v>8</v>
      </c>
      <c r="D72" s="94">
        <v>1</v>
      </c>
      <c r="E72" s="45"/>
      <c r="F72" s="45">
        <f>D72*E72</f>
        <v>0</v>
      </c>
      <c r="G72" s="115"/>
      <c r="H72" s="43"/>
    </row>
    <row r="73" spans="1:9" s="11" customFormat="1" ht="12" customHeight="1" x14ac:dyDescent="0.25">
      <c r="A73" s="22"/>
      <c r="B73" s="10"/>
      <c r="C73" s="48"/>
      <c r="D73" s="86"/>
      <c r="E73" s="45"/>
      <c r="F73" s="45"/>
      <c r="G73" s="45"/>
    </row>
    <row r="74" spans="1:9" s="11" customFormat="1" ht="80.5" x14ac:dyDescent="0.25">
      <c r="A74" s="22" t="s">
        <v>55</v>
      </c>
      <c r="B74" s="10" t="s">
        <v>127</v>
      </c>
      <c r="C74" s="48" t="s">
        <v>13</v>
      </c>
      <c r="D74" s="44">
        <v>1</v>
      </c>
      <c r="E74" s="45"/>
      <c r="F74" s="45">
        <f>D74*E74</f>
        <v>0</v>
      </c>
      <c r="G74" s="115"/>
    </row>
    <row r="75" spans="1:9" s="11" customFormat="1" ht="12" customHeight="1" x14ac:dyDescent="0.25">
      <c r="A75" s="53"/>
      <c r="B75" s="75"/>
      <c r="C75" s="76"/>
      <c r="D75" s="49"/>
      <c r="E75" s="45"/>
      <c r="F75" s="72"/>
      <c r="G75" s="72"/>
    </row>
    <row r="76" spans="1:9" s="11" customFormat="1" ht="57.5" x14ac:dyDescent="0.25">
      <c r="A76" s="61" t="s">
        <v>56</v>
      </c>
      <c r="B76" s="10" t="s">
        <v>120</v>
      </c>
      <c r="C76" s="73"/>
      <c r="D76" s="21"/>
      <c r="E76" s="26"/>
      <c r="F76" s="26"/>
      <c r="G76" s="123"/>
    </row>
    <row r="77" spans="1:9" s="11" customFormat="1" x14ac:dyDescent="0.25">
      <c r="A77" s="61"/>
      <c r="B77" s="10" t="s">
        <v>45</v>
      </c>
      <c r="C77" s="73" t="s">
        <v>9</v>
      </c>
      <c r="D77" s="94">
        <v>30</v>
      </c>
      <c r="E77" s="45"/>
      <c r="F77" s="45">
        <f>D77*E77</f>
        <v>0</v>
      </c>
      <c r="G77" s="45"/>
      <c r="H77" s="10"/>
    </row>
    <row r="78" spans="1:9" s="11" customFormat="1" x14ac:dyDescent="0.25">
      <c r="A78" s="61"/>
      <c r="B78" s="10"/>
      <c r="C78" s="73"/>
      <c r="D78" s="94"/>
      <c r="E78" s="45"/>
      <c r="F78" s="45"/>
      <c r="G78" s="45"/>
      <c r="H78" s="10"/>
    </row>
    <row r="79" spans="1:9" s="71" customFormat="1" ht="23" x14ac:dyDescent="0.25">
      <c r="A79" s="61" t="s">
        <v>206</v>
      </c>
      <c r="B79" s="10" t="s">
        <v>215</v>
      </c>
      <c r="C79" s="73"/>
      <c r="D79" s="94"/>
      <c r="E79" s="45"/>
      <c r="F79" s="45"/>
      <c r="G79" s="131"/>
      <c r="H79" s="75"/>
    </row>
    <row r="80" spans="1:9" s="71" customFormat="1" ht="46" x14ac:dyDescent="0.25">
      <c r="A80" s="61" t="s">
        <v>208</v>
      </c>
      <c r="B80" s="10" t="s">
        <v>216</v>
      </c>
      <c r="C80" s="61"/>
      <c r="D80" s="62"/>
      <c r="E80" s="78"/>
      <c r="F80" s="78"/>
      <c r="G80" s="72"/>
      <c r="H80" s="75"/>
    </row>
    <row r="81" spans="1:9" s="71" customFormat="1" x14ac:dyDescent="0.25">
      <c r="A81" s="61"/>
      <c r="B81" s="10" t="s">
        <v>47</v>
      </c>
      <c r="C81" s="61" t="s">
        <v>9</v>
      </c>
      <c r="D81" s="62">
        <v>85</v>
      </c>
      <c r="E81" s="78"/>
      <c r="F81" s="45">
        <f>D81*E81</f>
        <v>0</v>
      </c>
      <c r="G81" s="72"/>
      <c r="H81" s="75"/>
    </row>
    <row r="82" spans="1:9" s="11" customFormat="1" ht="34.5" x14ac:dyDescent="0.25">
      <c r="A82" s="61" t="s">
        <v>209</v>
      </c>
      <c r="B82" s="10" t="s">
        <v>217</v>
      </c>
      <c r="C82" s="70" t="s">
        <v>8</v>
      </c>
      <c r="D82" s="44">
        <v>8</v>
      </c>
      <c r="E82" s="45"/>
      <c r="F82" s="45">
        <f>D82*E82</f>
        <v>0</v>
      </c>
      <c r="G82" s="45"/>
      <c r="H82" s="10"/>
    </row>
    <row r="83" spans="1:9" s="133" customFormat="1" ht="23" x14ac:dyDescent="0.25">
      <c r="A83" s="61" t="s">
        <v>210</v>
      </c>
      <c r="B83" s="10" t="s">
        <v>218</v>
      </c>
      <c r="C83" s="61"/>
      <c r="D83" s="62"/>
      <c r="E83" s="78"/>
      <c r="F83" s="78"/>
      <c r="G83" s="112"/>
      <c r="H83" s="75"/>
    </row>
    <row r="84" spans="1:9" s="71" customFormat="1" ht="12" customHeight="1" x14ac:dyDescent="0.25">
      <c r="A84" s="46"/>
      <c r="B84" s="11" t="s">
        <v>24</v>
      </c>
      <c r="C84" s="73" t="s">
        <v>9</v>
      </c>
      <c r="D84" s="99">
        <v>90</v>
      </c>
      <c r="E84" s="26"/>
      <c r="F84" s="26">
        <f t="shared" ref="F84" si="13">D84*E84</f>
        <v>0</v>
      </c>
      <c r="G84" s="111"/>
      <c r="H84" s="111"/>
      <c r="I84" s="134"/>
    </row>
    <row r="85" spans="1:9" s="11" customFormat="1" ht="57.5" x14ac:dyDescent="0.25">
      <c r="A85" s="61" t="s">
        <v>211</v>
      </c>
      <c r="B85" s="10" t="s">
        <v>222</v>
      </c>
      <c r="C85" s="73"/>
      <c r="D85" s="94"/>
      <c r="E85" s="45"/>
      <c r="F85" s="45"/>
      <c r="G85" s="115"/>
      <c r="H85" s="10"/>
    </row>
    <row r="86" spans="1:9" s="11" customFormat="1" ht="36" x14ac:dyDescent="0.25">
      <c r="A86" s="61" t="s">
        <v>212</v>
      </c>
      <c r="B86" s="20" t="s">
        <v>207</v>
      </c>
      <c r="C86" s="70" t="s">
        <v>8</v>
      </c>
      <c r="D86" s="44">
        <v>6</v>
      </c>
      <c r="E86" s="45"/>
      <c r="F86" s="45">
        <f>D86*E86</f>
        <v>0</v>
      </c>
      <c r="G86" s="45"/>
      <c r="H86" s="10"/>
    </row>
    <row r="87" spans="1:9" s="68" customFormat="1" ht="24" x14ac:dyDescent="0.25">
      <c r="A87" s="61"/>
      <c r="B87" s="20" t="s">
        <v>223</v>
      </c>
      <c r="C87" s="70" t="s">
        <v>8</v>
      </c>
      <c r="D87" s="44">
        <v>6</v>
      </c>
      <c r="E87" s="45"/>
      <c r="F87" s="45">
        <f>D87*E87</f>
        <v>0</v>
      </c>
      <c r="G87" s="78"/>
      <c r="H87" s="10"/>
    </row>
    <row r="88" spans="1:9" s="68" customFormat="1" ht="12" x14ac:dyDescent="0.25">
      <c r="A88" s="61"/>
      <c r="B88" s="126"/>
      <c r="C88" s="61"/>
      <c r="D88" s="62"/>
      <c r="E88" s="78"/>
      <c r="F88" s="78"/>
      <c r="G88" s="78"/>
      <c r="H88" s="10"/>
    </row>
    <row r="89" spans="1:9" s="9" customFormat="1" x14ac:dyDescent="0.25">
      <c r="A89" s="22"/>
      <c r="B89" s="8" t="s">
        <v>18</v>
      </c>
      <c r="C89" s="3"/>
      <c r="D89" s="14"/>
      <c r="E89" s="26"/>
      <c r="F89" s="27">
        <f>SUM(F8:F87)</f>
        <v>0</v>
      </c>
      <c r="G89" s="27"/>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rowBreaks count="4" manualBreakCount="4">
    <brk id="27" max="5" man="1"/>
    <brk id="35" max="5" man="1"/>
    <brk id="53" max="5" man="1"/>
    <brk id="65"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2"/>
  <sheetViews>
    <sheetView showZeros="0" tabSelected="1" view="pageBreakPreview" zoomScaleNormal="120" zoomScaleSheetLayoutView="100" workbookViewId="0">
      <selection activeCell="A38" sqref="A38:XFD38"/>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25.54296875" style="28" customWidth="1"/>
    <col min="8" max="8" width="88.453125" style="2" customWidth="1"/>
    <col min="9" max="9" width="15.453125" style="2" customWidth="1"/>
    <col min="10" max="10" width="23.453125" style="2" customWidth="1"/>
    <col min="11" max="16384" width="9.1796875" style="2"/>
  </cols>
  <sheetData>
    <row r="1" spans="1:8" x14ac:dyDescent="0.25">
      <c r="A1" s="16" t="s">
        <v>14</v>
      </c>
      <c r="B1" s="18" t="s">
        <v>1</v>
      </c>
      <c r="C1" s="18" t="s">
        <v>2</v>
      </c>
      <c r="D1" s="106" t="s">
        <v>3</v>
      </c>
      <c r="E1" s="24" t="s">
        <v>4</v>
      </c>
      <c r="F1" s="24" t="s">
        <v>5</v>
      </c>
      <c r="G1" s="109"/>
    </row>
    <row r="2" spans="1:8" x14ac:dyDescent="0.25">
      <c r="A2" s="17"/>
      <c r="B2" s="19"/>
      <c r="C2" s="19"/>
      <c r="D2" s="107"/>
      <c r="E2" s="25" t="s">
        <v>16</v>
      </c>
      <c r="F2" s="25" t="s">
        <v>6</v>
      </c>
      <c r="G2" s="109"/>
    </row>
    <row r="3" spans="1:8" x14ac:dyDescent="0.25">
      <c r="C3" s="3"/>
      <c r="D3" s="21"/>
      <c r="E3" s="26"/>
      <c r="F3" s="26"/>
      <c r="G3" s="26"/>
    </row>
    <row r="4" spans="1:8" s="9" customFormat="1" x14ac:dyDescent="0.25">
      <c r="A4" s="46" t="s">
        <v>11</v>
      </c>
      <c r="B4" s="8" t="s">
        <v>19</v>
      </c>
      <c r="C4" s="4"/>
      <c r="D4" s="21"/>
      <c r="E4" s="26"/>
      <c r="F4" s="26"/>
      <c r="G4" s="26"/>
    </row>
    <row r="5" spans="1:8" s="9" customFormat="1" x14ac:dyDescent="0.25">
      <c r="A5" s="46"/>
      <c r="B5" s="8"/>
      <c r="C5" s="4"/>
      <c r="D5" s="21"/>
      <c r="E5" s="26"/>
      <c r="F5" s="26"/>
      <c r="G5" s="26"/>
    </row>
    <row r="6" spans="1:8" s="9" customFormat="1" ht="57.5" x14ac:dyDescent="0.25">
      <c r="A6" s="46"/>
      <c r="B6" s="8" t="s">
        <v>219</v>
      </c>
      <c r="C6" s="4"/>
      <c r="D6" s="21"/>
      <c r="E6" s="26"/>
      <c r="F6" s="26"/>
      <c r="G6" s="26"/>
    </row>
    <row r="7" spans="1:8" s="11" customFormat="1" x14ac:dyDescent="0.25">
      <c r="A7" s="46"/>
      <c r="B7" s="8"/>
      <c r="C7" s="4"/>
      <c r="D7" s="21"/>
      <c r="E7" s="26"/>
      <c r="F7" s="26"/>
      <c r="G7" s="26"/>
    </row>
    <row r="8" spans="1:8" s="11" customFormat="1" x14ac:dyDescent="0.25">
      <c r="A8" s="46"/>
      <c r="B8" s="8" t="s">
        <v>48</v>
      </c>
      <c r="C8" s="4"/>
      <c r="D8" s="21"/>
      <c r="E8" s="26"/>
      <c r="F8" s="26"/>
      <c r="G8" s="26"/>
    </row>
    <row r="9" spans="1:8" s="11" customFormat="1" x14ac:dyDescent="0.25">
      <c r="A9" s="46"/>
      <c r="B9" s="8"/>
      <c r="C9" s="4"/>
      <c r="D9" s="21"/>
      <c r="E9" s="26"/>
      <c r="F9" s="26"/>
      <c r="G9" s="26"/>
    </row>
    <row r="10" spans="1:8" s="11" customFormat="1" ht="39" customHeight="1" x14ac:dyDescent="0.25">
      <c r="A10" s="22" t="s">
        <v>21</v>
      </c>
      <c r="B10" s="10" t="s">
        <v>165</v>
      </c>
      <c r="C10" s="108"/>
      <c r="D10" s="99"/>
      <c r="E10" s="26"/>
      <c r="F10" s="26"/>
      <c r="G10" s="123"/>
    </row>
    <row r="11" spans="1:8" s="11" customFormat="1" x14ac:dyDescent="0.25">
      <c r="A11" s="46"/>
      <c r="B11" s="11" t="s">
        <v>60</v>
      </c>
      <c r="C11" s="73" t="s">
        <v>9</v>
      </c>
      <c r="D11" s="99">
        <v>20</v>
      </c>
      <c r="E11" s="26"/>
      <c r="F11" s="26">
        <f t="shared" ref="F11:F12" si="0">D11*E11</f>
        <v>0</v>
      </c>
      <c r="G11" s="123"/>
      <c r="H11" s="100"/>
    </row>
    <row r="12" spans="1:8" s="11" customFormat="1" x14ac:dyDescent="0.25">
      <c r="A12" s="46"/>
      <c r="B12" s="11" t="s">
        <v>61</v>
      </c>
      <c r="C12" s="73" t="s">
        <v>9</v>
      </c>
      <c r="D12" s="99">
        <v>190</v>
      </c>
      <c r="E12" s="26"/>
      <c r="F12" s="26">
        <f t="shared" si="0"/>
        <v>0</v>
      </c>
      <c r="G12" s="123"/>
      <c r="H12" s="100"/>
    </row>
    <row r="13" spans="1:8" s="11" customFormat="1" x14ac:dyDescent="0.25">
      <c r="A13" s="22"/>
      <c r="B13" s="10"/>
      <c r="C13" s="108"/>
      <c r="D13" s="99"/>
      <c r="E13" s="26"/>
      <c r="F13" s="26"/>
      <c r="G13" s="26"/>
    </row>
    <row r="14" spans="1:8" s="11" customFormat="1" ht="73.5" customHeight="1" x14ac:dyDescent="0.25">
      <c r="A14" s="22" t="s">
        <v>26</v>
      </c>
      <c r="B14" s="10" t="s">
        <v>62</v>
      </c>
      <c r="C14" s="48" t="s">
        <v>8</v>
      </c>
      <c r="D14" s="94">
        <v>4</v>
      </c>
      <c r="E14" s="45"/>
      <c r="F14" s="45">
        <f t="shared" ref="F14:F16" si="1">D14*E14</f>
        <v>0</v>
      </c>
      <c r="G14" s="115"/>
      <c r="H14" s="10"/>
    </row>
    <row r="15" spans="1:8" s="11" customFormat="1" x14ac:dyDescent="0.25">
      <c r="A15" s="22"/>
      <c r="B15" s="10"/>
      <c r="C15" s="83"/>
      <c r="D15" s="94"/>
      <c r="E15" s="45"/>
      <c r="F15" s="45"/>
      <c r="G15" s="45"/>
    </row>
    <row r="16" spans="1:8" s="11" customFormat="1" ht="39" customHeight="1" x14ac:dyDescent="0.25">
      <c r="A16" s="22" t="s">
        <v>34</v>
      </c>
      <c r="B16" s="10" t="s">
        <v>63</v>
      </c>
      <c r="C16" s="48" t="s">
        <v>8</v>
      </c>
      <c r="D16" s="94">
        <v>2</v>
      </c>
      <c r="E16" s="45"/>
      <c r="F16" s="45">
        <f t="shared" si="1"/>
        <v>0</v>
      </c>
      <c r="G16" s="123"/>
      <c r="H16" s="127"/>
    </row>
    <row r="17" spans="1:8" s="11" customFormat="1" x14ac:dyDescent="0.25">
      <c r="A17" s="22"/>
      <c r="B17" s="10"/>
      <c r="C17" s="83"/>
      <c r="D17" s="94"/>
      <c r="E17" s="45"/>
      <c r="F17" s="45"/>
      <c r="G17" s="45"/>
    </row>
    <row r="18" spans="1:8" s="11" customFormat="1" ht="69" x14ac:dyDescent="0.25">
      <c r="A18" s="22" t="s">
        <v>38</v>
      </c>
      <c r="B18" s="10" t="s">
        <v>148</v>
      </c>
      <c r="H18" s="95"/>
    </row>
    <row r="19" spans="1:8" s="11" customFormat="1" x14ac:dyDescent="0.25">
      <c r="A19" s="22"/>
      <c r="B19" s="10" t="s">
        <v>149</v>
      </c>
      <c r="C19" s="48" t="s">
        <v>8</v>
      </c>
      <c r="D19" s="94">
        <v>1</v>
      </c>
      <c r="E19" s="45"/>
      <c r="F19" s="45">
        <f t="shared" ref="F19:F20" si="2">D19*E19</f>
        <v>0</v>
      </c>
      <c r="G19" s="115"/>
      <c r="H19" s="95"/>
    </row>
    <row r="20" spans="1:8" s="71" customFormat="1" x14ac:dyDescent="0.25">
      <c r="A20" s="22"/>
      <c r="B20" s="10" t="s">
        <v>205</v>
      </c>
      <c r="C20" s="48" t="s">
        <v>8</v>
      </c>
      <c r="D20" s="94">
        <v>4</v>
      </c>
      <c r="E20" s="45"/>
      <c r="F20" s="45">
        <f t="shared" si="2"/>
        <v>0</v>
      </c>
      <c r="G20" s="131"/>
      <c r="H20" s="130"/>
    </row>
    <row r="21" spans="1:8" s="11" customFormat="1" x14ac:dyDescent="0.25">
      <c r="A21" s="22"/>
      <c r="B21" s="10"/>
      <c r="C21" s="48"/>
      <c r="D21" s="94"/>
      <c r="E21" s="45"/>
      <c r="F21" s="45"/>
      <c r="G21" s="45"/>
      <c r="H21" s="95"/>
    </row>
    <row r="22" spans="1:8" s="11" customFormat="1" x14ac:dyDescent="0.25">
      <c r="A22" s="22"/>
      <c r="B22" s="10"/>
      <c r="H22" s="43"/>
    </row>
    <row r="23" spans="1:8" s="11" customFormat="1" x14ac:dyDescent="0.25">
      <c r="A23" s="22"/>
      <c r="B23" s="75"/>
      <c r="C23" s="76"/>
      <c r="D23" s="143"/>
      <c r="E23" s="72"/>
      <c r="F23" s="72"/>
      <c r="G23" s="109"/>
      <c r="H23" s="43"/>
    </row>
    <row r="24" spans="1:8" s="11" customFormat="1" x14ac:dyDescent="0.25">
      <c r="A24" s="22"/>
      <c r="B24" s="137"/>
      <c r="C24" s="76"/>
      <c r="D24" s="143"/>
      <c r="E24" s="72"/>
      <c r="F24" s="72"/>
      <c r="G24" s="109"/>
      <c r="H24" s="43"/>
    </row>
    <row r="25" spans="1:8" s="71" customFormat="1" ht="12" x14ac:dyDescent="0.25">
      <c r="A25" s="53"/>
      <c r="B25" s="138"/>
      <c r="C25" s="76"/>
      <c r="D25" s="143"/>
      <c r="E25" s="72"/>
      <c r="F25" s="72"/>
      <c r="G25" s="144"/>
      <c r="H25" s="130"/>
    </row>
    <row r="26" spans="1:8" s="71" customFormat="1" x14ac:dyDescent="0.25">
      <c r="A26" s="53"/>
      <c r="B26" s="141"/>
      <c r="C26" s="76"/>
      <c r="D26" s="143"/>
      <c r="E26" s="72"/>
      <c r="F26" s="72"/>
      <c r="G26" s="144"/>
      <c r="H26" s="130"/>
    </row>
    <row r="27" spans="1:8" s="11" customFormat="1" x14ac:dyDescent="0.25">
      <c r="A27" s="22"/>
      <c r="B27" s="75"/>
      <c r="C27" s="76"/>
      <c r="D27" s="143"/>
      <c r="E27" s="72"/>
      <c r="F27" s="72"/>
      <c r="G27" s="109"/>
      <c r="H27" s="43"/>
    </row>
    <row r="28" spans="1:8" s="11" customFormat="1" x14ac:dyDescent="0.25">
      <c r="A28" s="22"/>
      <c r="B28" s="137"/>
      <c r="C28" s="76"/>
      <c r="D28" s="143"/>
      <c r="E28" s="72"/>
      <c r="F28" s="72"/>
      <c r="G28" s="109"/>
      <c r="H28" s="43"/>
    </row>
    <row r="29" spans="1:8" s="71" customFormat="1" ht="12" x14ac:dyDescent="0.25">
      <c r="A29" s="53"/>
      <c r="B29" s="138"/>
      <c r="C29" s="76"/>
      <c r="D29" s="143"/>
      <c r="E29" s="72"/>
      <c r="F29" s="72"/>
      <c r="G29" s="144"/>
      <c r="H29" s="130"/>
    </row>
    <row r="30" spans="1:8" s="71" customFormat="1" x14ac:dyDescent="0.25">
      <c r="A30" s="53"/>
      <c r="B30" s="141"/>
      <c r="C30" s="76"/>
      <c r="D30" s="143"/>
      <c r="E30" s="72"/>
      <c r="F30" s="72"/>
      <c r="G30" s="144"/>
      <c r="H30" s="130"/>
    </row>
    <row r="31" spans="1:8" s="11" customFormat="1" x14ac:dyDescent="0.25">
      <c r="A31" s="22"/>
      <c r="B31" s="10"/>
      <c r="C31" s="83"/>
      <c r="D31" s="94"/>
      <c r="E31" s="45"/>
      <c r="F31" s="45"/>
      <c r="G31" s="45"/>
    </row>
    <row r="32" spans="1:8" s="11" customFormat="1" ht="57.5" x14ac:dyDescent="0.25">
      <c r="A32" s="6" t="s">
        <v>64</v>
      </c>
      <c r="B32" s="8" t="s">
        <v>154</v>
      </c>
      <c r="C32" s="48"/>
      <c r="D32" s="94"/>
      <c r="E32" s="45"/>
      <c r="F32" s="45"/>
      <c r="G32" s="115"/>
      <c r="H32" s="71"/>
    </row>
    <row r="33" spans="1:8" s="11" customFormat="1" x14ac:dyDescent="0.25">
      <c r="A33" s="6"/>
      <c r="B33" s="10" t="s">
        <v>150</v>
      </c>
      <c r="C33" s="48" t="s">
        <v>8</v>
      </c>
      <c r="D33" s="94">
        <f>9-1</f>
        <v>8</v>
      </c>
      <c r="E33" s="45"/>
      <c r="F33" s="45">
        <f t="shared" ref="F33:F37" si="3">D33*E33</f>
        <v>0</v>
      </c>
      <c r="G33" s="45"/>
      <c r="H33" s="71"/>
    </row>
    <row r="34" spans="1:8" s="11" customFormat="1" x14ac:dyDescent="0.25">
      <c r="A34" s="6"/>
      <c r="B34" s="137"/>
      <c r="C34" s="76"/>
      <c r="D34" s="143"/>
      <c r="E34" s="72"/>
      <c r="F34" s="72"/>
      <c r="G34" s="45"/>
      <c r="H34" s="71"/>
    </row>
    <row r="35" spans="1:8" s="11" customFormat="1" x14ac:dyDescent="0.25">
      <c r="A35" s="6"/>
      <c r="B35" s="10" t="s">
        <v>151</v>
      </c>
      <c r="C35" s="48" t="s">
        <v>8</v>
      </c>
      <c r="D35" s="94">
        <f>5-1</f>
        <v>4</v>
      </c>
      <c r="E35" s="45"/>
      <c r="F35" s="45">
        <f t="shared" si="3"/>
        <v>0</v>
      </c>
      <c r="G35" s="45"/>
      <c r="H35" s="71"/>
    </row>
    <row r="36" spans="1:8" s="11" customFormat="1" x14ac:dyDescent="0.25">
      <c r="A36" s="6"/>
      <c r="B36" s="137"/>
      <c r="C36" s="76"/>
      <c r="D36" s="143"/>
      <c r="E36" s="72"/>
      <c r="F36" s="72"/>
      <c r="G36" s="45"/>
      <c r="H36" s="71"/>
    </row>
    <row r="37" spans="1:8" s="11" customFormat="1" x14ac:dyDescent="0.25">
      <c r="A37" s="6"/>
      <c r="B37" s="10" t="s">
        <v>152</v>
      </c>
      <c r="C37" s="48" t="s">
        <v>8</v>
      </c>
      <c r="D37" s="94">
        <f>5-1</f>
        <v>4</v>
      </c>
      <c r="E37" s="45"/>
      <c r="F37" s="45">
        <f t="shared" si="3"/>
        <v>0</v>
      </c>
      <c r="G37" s="45"/>
      <c r="H37" s="71"/>
    </row>
    <row r="38" spans="1:8" s="11" customFormat="1" x14ac:dyDescent="0.25">
      <c r="A38" s="6"/>
      <c r="B38" s="137"/>
      <c r="C38" s="76"/>
      <c r="D38" s="143"/>
      <c r="E38" s="72"/>
      <c r="F38" s="72"/>
      <c r="G38" s="45"/>
      <c r="H38" s="71"/>
    </row>
    <row r="39" spans="1:8" s="11" customFormat="1" x14ac:dyDescent="0.25">
      <c r="A39" s="22"/>
      <c r="B39" s="10"/>
      <c r="C39" s="83"/>
      <c r="D39" s="94"/>
      <c r="E39" s="45"/>
      <c r="F39" s="45"/>
      <c r="G39" s="45"/>
    </row>
    <row r="40" spans="1:8" s="11" customFormat="1" ht="69" x14ac:dyDescent="0.25">
      <c r="A40" s="61" t="s">
        <v>65</v>
      </c>
      <c r="B40" s="10" t="s">
        <v>113</v>
      </c>
      <c r="C40" s="73"/>
      <c r="D40" s="21"/>
      <c r="E40" s="26"/>
      <c r="F40" s="26"/>
      <c r="G40" s="26"/>
      <c r="H40" s="52"/>
    </row>
    <row r="41" spans="1:8" s="11" customFormat="1" x14ac:dyDescent="0.25">
      <c r="A41" s="61"/>
      <c r="B41" s="10" t="s">
        <v>45</v>
      </c>
      <c r="C41" s="73" t="s">
        <v>9</v>
      </c>
      <c r="D41" s="94">
        <v>60</v>
      </c>
      <c r="E41" s="45"/>
      <c r="F41" s="45">
        <f>D41*E41</f>
        <v>0</v>
      </c>
      <c r="G41" s="115"/>
    </row>
    <row r="42" spans="1:8" s="9" customFormat="1" x14ac:dyDescent="0.25">
      <c r="A42" s="22"/>
      <c r="B42" s="10"/>
      <c r="C42" s="48"/>
      <c r="D42" s="94"/>
      <c r="E42" s="45"/>
      <c r="F42" s="45"/>
      <c r="G42" s="45"/>
    </row>
    <row r="43" spans="1:8" s="11" customFormat="1" ht="46" x14ac:dyDescent="0.25">
      <c r="A43" s="22" t="s">
        <v>66</v>
      </c>
      <c r="B43" s="10" t="s">
        <v>114</v>
      </c>
      <c r="C43" s="70"/>
      <c r="D43" s="44"/>
      <c r="E43" s="45"/>
      <c r="F43" s="45"/>
      <c r="G43" s="45"/>
      <c r="H43" s="52"/>
    </row>
    <row r="44" spans="1:8" s="11" customFormat="1" x14ac:dyDescent="0.25">
      <c r="A44" s="22"/>
      <c r="B44" s="10" t="s">
        <v>45</v>
      </c>
      <c r="C44" s="61" t="s">
        <v>9</v>
      </c>
      <c r="D44" s="62">
        <v>60</v>
      </c>
      <c r="E44" s="78"/>
      <c r="F44" s="78">
        <f>D44*E44</f>
        <v>0</v>
      </c>
      <c r="G44" s="121"/>
      <c r="H44" s="10"/>
    </row>
    <row r="45" spans="1:8" s="68" customFormat="1" x14ac:dyDescent="0.25">
      <c r="A45" s="61"/>
      <c r="B45" s="10"/>
      <c r="C45" s="61"/>
      <c r="D45" s="62"/>
      <c r="E45" s="78"/>
      <c r="F45" s="78"/>
      <c r="G45" s="78"/>
      <c r="H45" s="10"/>
    </row>
    <row r="46" spans="1:8" s="11" customFormat="1" x14ac:dyDescent="0.25">
      <c r="A46" s="46"/>
      <c r="B46" s="8" t="s">
        <v>155</v>
      </c>
      <c r="C46" s="70"/>
      <c r="D46" s="44"/>
      <c r="E46" s="45"/>
      <c r="F46" s="45"/>
      <c r="G46" s="45"/>
    </row>
    <row r="47" spans="1:8" s="11" customFormat="1" x14ac:dyDescent="0.25">
      <c r="A47" s="46"/>
      <c r="B47" s="8"/>
      <c r="C47" s="4"/>
      <c r="D47" s="21"/>
      <c r="E47" s="26"/>
      <c r="F47" s="26"/>
      <c r="G47" s="26"/>
    </row>
    <row r="48" spans="1:8" s="11" customFormat="1" ht="87.75" customHeight="1" x14ac:dyDescent="0.25">
      <c r="A48" s="22" t="s">
        <v>67</v>
      </c>
      <c r="B48" s="10" t="s">
        <v>36</v>
      </c>
      <c r="H48" s="43"/>
    </row>
    <row r="49" spans="1:8" s="11" customFormat="1" ht="12" x14ac:dyDescent="0.25">
      <c r="A49" s="22"/>
      <c r="B49" s="20" t="s">
        <v>39</v>
      </c>
      <c r="C49" s="70" t="s">
        <v>8</v>
      </c>
      <c r="D49" s="44">
        <v>36</v>
      </c>
      <c r="E49" s="45"/>
      <c r="F49" s="45">
        <f>D49*E49</f>
        <v>0</v>
      </c>
      <c r="G49" s="115"/>
      <c r="H49" s="80"/>
    </row>
    <row r="50" spans="1:8" s="11" customFormat="1" x14ac:dyDescent="0.25">
      <c r="A50" s="22"/>
      <c r="B50" s="10"/>
      <c r="C50" s="108"/>
      <c r="D50" s="21"/>
      <c r="E50" s="26"/>
      <c r="F50" s="26"/>
      <c r="G50" s="26"/>
    </row>
    <row r="51" spans="1:8" s="11" customFormat="1" ht="115" x14ac:dyDescent="0.25">
      <c r="A51" s="22" t="s">
        <v>158</v>
      </c>
      <c r="B51" s="10" t="s">
        <v>40</v>
      </c>
      <c r="H51" s="43"/>
    </row>
    <row r="52" spans="1:8" s="11" customFormat="1" ht="12" x14ac:dyDescent="0.25">
      <c r="A52" s="22"/>
      <c r="B52" s="20" t="s">
        <v>39</v>
      </c>
      <c r="C52" s="70" t="s">
        <v>8</v>
      </c>
      <c r="D52" s="44">
        <v>4</v>
      </c>
      <c r="E52" s="45"/>
      <c r="F52" s="45">
        <f>D52*E52</f>
        <v>0</v>
      </c>
      <c r="G52" s="115"/>
      <c r="H52" s="80"/>
    </row>
    <row r="53" spans="1:8" s="11" customFormat="1" ht="12" x14ac:dyDescent="0.25">
      <c r="A53" s="22"/>
      <c r="B53" s="20"/>
      <c r="H53" s="43"/>
    </row>
    <row r="54" spans="1:8" s="11" customFormat="1" ht="115" x14ac:dyDescent="0.25">
      <c r="A54" s="22" t="s">
        <v>159</v>
      </c>
      <c r="B54" s="10" t="s">
        <v>37</v>
      </c>
      <c r="H54" s="43"/>
    </row>
    <row r="55" spans="1:8" s="11" customFormat="1" ht="12" x14ac:dyDescent="0.25">
      <c r="A55" s="22"/>
      <c r="B55" s="20" t="s">
        <v>39</v>
      </c>
      <c r="C55" s="70" t="s">
        <v>8</v>
      </c>
      <c r="D55" s="44">
        <v>6</v>
      </c>
      <c r="E55" s="45"/>
      <c r="F55" s="45">
        <f>D55*E55</f>
        <v>0</v>
      </c>
      <c r="G55" s="115"/>
      <c r="H55" s="80"/>
    </row>
    <row r="56" spans="1:8" s="11" customFormat="1" ht="12" x14ac:dyDescent="0.25">
      <c r="A56" s="22"/>
      <c r="B56" s="20"/>
      <c r="H56" s="43"/>
    </row>
    <row r="57" spans="1:8" s="52" customFormat="1" ht="115" x14ac:dyDescent="0.25">
      <c r="A57" s="22" t="s">
        <v>162</v>
      </c>
      <c r="B57" s="10" t="s">
        <v>156</v>
      </c>
      <c r="C57" s="11"/>
      <c r="D57" s="11"/>
      <c r="E57" s="11"/>
      <c r="F57" s="11"/>
      <c r="G57" s="11"/>
      <c r="H57" s="93"/>
    </row>
    <row r="58" spans="1:8" s="52" customFormat="1" ht="24" x14ac:dyDescent="0.25">
      <c r="A58" s="22"/>
      <c r="B58" s="20" t="s">
        <v>157</v>
      </c>
      <c r="C58" s="70" t="s">
        <v>8</v>
      </c>
      <c r="D58" s="44">
        <v>4</v>
      </c>
      <c r="E58" s="45"/>
      <c r="F58" s="45">
        <f>D58*E58</f>
        <v>0</v>
      </c>
      <c r="G58" s="115"/>
      <c r="H58" s="80"/>
    </row>
    <row r="59" spans="1:8" s="11" customFormat="1" ht="12" x14ac:dyDescent="0.25">
      <c r="A59" s="22"/>
      <c r="B59" s="20"/>
      <c r="H59" s="43"/>
    </row>
    <row r="60" spans="1:8" s="11" customFormat="1" ht="57.5" x14ac:dyDescent="0.25">
      <c r="A60" s="22" t="s">
        <v>163</v>
      </c>
      <c r="B60" s="10" t="s">
        <v>29</v>
      </c>
      <c r="C60" s="48" t="s">
        <v>8</v>
      </c>
      <c r="D60" s="44">
        <v>4</v>
      </c>
      <c r="E60" s="45"/>
      <c r="F60" s="45">
        <f>D60*E60</f>
        <v>0</v>
      </c>
      <c r="G60" s="43"/>
      <c r="H60" s="43"/>
    </row>
    <row r="61" spans="1:8" s="11" customFormat="1" ht="12" x14ac:dyDescent="0.25">
      <c r="A61" s="74"/>
      <c r="B61" s="10"/>
      <c r="C61" s="108"/>
      <c r="D61" s="47"/>
      <c r="E61" s="26"/>
      <c r="F61" s="26"/>
      <c r="G61" s="26"/>
    </row>
    <row r="62" spans="1:8" s="11" customFormat="1" ht="46" x14ac:dyDescent="0.25">
      <c r="A62" s="22" t="s">
        <v>164</v>
      </c>
      <c r="B62" s="10" t="s">
        <v>114</v>
      </c>
      <c r="C62" s="70"/>
      <c r="D62" s="44"/>
      <c r="E62" s="45"/>
      <c r="F62" s="45"/>
      <c r="G62" s="115"/>
      <c r="H62" s="52"/>
    </row>
    <row r="63" spans="1:8" s="52" customFormat="1" x14ac:dyDescent="0.25">
      <c r="A63" s="22"/>
      <c r="B63" s="10" t="s">
        <v>45</v>
      </c>
      <c r="C63" s="61" t="s">
        <v>9</v>
      </c>
      <c r="D63" s="62">
        <v>80</v>
      </c>
      <c r="E63" s="78"/>
      <c r="F63" s="78">
        <f>D63*E63</f>
        <v>0</v>
      </c>
      <c r="G63" s="101"/>
      <c r="H63" s="50"/>
    </row>
    <row r="64" spans="1:8" s="11" customFormat="1" x14ac:dyDescent="0.25">
      <c r="A64" s="22"/>
      <c r="B64" s="10"/>
      <c r="C64" s="61"/>
      <c r="D64" s="62"/>
      <c r="E64" s="112"/>
      <c r="F64" s="78"/>
      <c r="G64" s="78"/>
      <c r="H64" s="10"/>
    </row>
    <row r="65" spans="1:8" s="71" customFormat="1" ht="87.75" customHeight="1" x14ac:dyDescent="0.25">
      <c r="A65" s="22" t="s">
        <v>203</v>
      </c>
      <c r="B65" s="10" t="s">
        <v>220</v>
      </c>
      <c r="C65" s="11"/>
      <c r="D65" s="11"/>
      <c r="E65" s="11"/>
      <c r="F65" s="11"/>
      <c r="H65" s="130"/>
    </row>
    <row r="66" spans="1:8" s="71" customFormat="1" ht="12" x14ac:dyDescent="0.25">
      <c r="A66" s="22"/>
      <c r="B66" s="20" t="s">
        <v>39</v>
      </c>
      <c r="C66" s="70" t="s">
        <v>8</v>
      </c>
      <c r="D66" s="44">
        <v>22</v>
      </c>
      <c r="E66" s="45"/>
      <c r="F66" s="45">
        <f>D66*E66</f>
        <v>0</v>
      </c>
      <c r="G66" s="72"/>
      <c r="H66" s="118"/>
    </row>
    <row r="67" spans="1:8" s="71" customFormat="1" ht="12" x14ac:dyDescent="0.25">
      <c r="A67" s="53"/>
      <c r="B67" s="126"/>
      <c r="C67" s="119"/>
      <c r="D67" s="49"/>
      <c r="E67" s="72"/>
      <c r="F67" s="72"/>
      <c r="G67" s="72"/>
      <c r="H67" s="118"/>
    </row>
    <row r="68" spans="1:8" s="9" customFormat="1" x14ac:dyDescent="0.25">
      <c r="A68" s="46"/>
      <c r="B68" s="8" t="s">
        <v>22</v>
      </c>
      <c r="C68" s="4"/>
      <c r="D68" s="21"/>
      <c r="E68" s="26"/>
      <c r="F68" s="27">
        <f>SUM(F10:F67)</f>
        <v>0</v>
      </c>
      <c r="G68" s="27"/>
    </row>
    <row r="71" spans="1:8" s="51" customFormat="1" x14ac:dyDescent="0.25">
      <c r="A71" s="85"/>
      <c r="B71" s="50"/>
      <c r="C71" s="92"/>
      <c r="D71" s="84"/>
      <c r="E71" s="80"/>
      <c r="F71" s="80"/>
      <c r="G71" s="80"/>
      <c r="H71" s="97"/>
    </row>
    <row r="72" spans="1:8" s="9" customFormat="1" x14ac:dyDescent="0.25">
      <c r="A72" s="22"/>
      <c r="B72" s="10"/>
      <c r="C72" s="4"/>
      <c r="D72" s="47"/>
      <c r="E72" s="26"/>
      <c r="F72" s="26"/>
      <c r="G72" s="26"/>
    </row>
  </sheetData>
  <phoneticPr fontId="6" type="noConversion"/>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rowBreaks count="2" manualBreakCount="2">
    <brk id="31" max="5" man="1"/>
    <brk id="5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
  <sheetViews>
    <sheetView showZeros="0" view="pageBreakPreview" zoomScaleNormal="120" zoomScaleSheetLayoutView="10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18.453125" style="28" customWidth="1"/>
    <col min="8" max="8" width="130.54296875" style="2" customWidth="1"/>
    <col min="9" max="9" width="15.453125" style="2" customWidth="1"/>
    <col min="10" max="10" width="23.453125" style="2" customWidth="1"/>
    <col min="11" max="16384" width="9.1796875" style="2"/>
  </cols>
  <sheetData>
    <row r="1" spans="1:8" x14ac:dyDescent="0.25">
      <c r="A1" s="16" t="s">
        <v>14</v>
      </c>
      <c r="B1" s="18" t="s">
        <v>1</v>
      </c>
      <c r="C1" s="18" t="s">
        <v>2</v>
      </c>
      <c r="D1" s="12" t="s">
        <v>3</v>
      </c>
      <c r="E1" s="24" t="s">
        <v>4</v>
      </c>
      <c r="F1" s="24" t="s">
        <v>5</v>
      </c>
      <c r="G1" s="109"/>
    </row>
    <row r="2" spans="1:8" x14ac:dyDescent="0.25">
      <c r="A2" s="17"/>
      <c r="B2" s="19"/>
      <c r="C2" s="19"/>
      <c r="D2" s="13"/>
      <c r="E2" s="25" t="s">
        <v>16</v>
      </c>
      <c r="F2" s="25" t="s">
        <v>6</v>
      </c>
      <c r="G2" s="109"/>
    </row>
    <row r="3" spans="1:8" x14ac:dyDescent="0.25">
      <c r="C3" s="3"/>
      <c r="D3" s="21"/>
      <c r="E3" s="26"/>
      <c r="F3" s="26"/>
      <c r="G3" s="26"/>
      <c r="H3" s="82"/>
    </row>
    <row r="4" spans="1:8" s="9" customFormat="1" x14ac:dyDescent="0.25">
      <c r="A4" s="46" t="s">
        <v>12</v>
      </c>
      <c r="B4" s="8" t="s">
        <v>87</v>
      </c>
      <c r="C4" s="4"/>
      <c r="D4" s="21"/>
      <c r="E4" s="26"/>
      <c r="F4" s="26"/>
      <c r="G4" s="26"/>
    </row>
    <row r="5" spans="1:8" s="9" customFormat="1" x14ac:dyDescent="0.25">
      <c r="A5" s="46"/>
      <c r="B5" s="8"/>
      <c r="C5" s="4"/>
      <c r="D5" s="21"/>
      <c r="E5" s="26"/>
      <c r="F5" s="26"/>
      <c r="G5" s="26"/>
    </row>
    <row r="6" spans="1:8" s="9" customFormat="1" ht="12" x14ac:dyDescent="0.25">
      <c r="A6" s="74" t="s">
        <v>23</v>
      </c>
      <c r="B6" s="20" t="s">
        <v>35</v>
      </c>
      <c r="C6" s="4"/>
      <c r="D6" s="21"/>
      <c r="E6" s="26"/>
      <c r="F6" s="26"/>
      <c r="G6" s="26"/>
    </row>
    <row r="7" spans="1:8" s="9" customFormat="1" ht="12" x14ac:dyDescent="0.25">
      <c r="A7" s="74"/>
      <c r="B7" s="20"/>
      <c r="C7" s="4"/>
      <c r="D7" s="21"/>
      <c r="E7" s="26"/>
      <c r="F7" s="26"/>
      <c r="G7" s="26"/>
    </row>
    <row r="8" spans="1:8" s="11" customFormat="1" ht="46" x14ac:dyDescent="0.25">
      <c r="A8" s="22" t="s">
        <v>77</v>
      </c>
      <c r="B8" s="10" t="s">
        <v>125</v>
      </c>
      <c r="H8" s="96"/>
    </row>
    <row r="9" spans="1:8" s="9" customFormat="1" ht="24" x14ac:dyDescent="0.25">
      <c r="A9" s="22"/>
      <c r="B9" s="20" t="s">
        <v>78</v>
      </c>
      <c r="C9" s="83" t="s">
        <v>8</v>
      </c>
      <c r="D9" s="44">
        <v>12</v>
      </c>
      <c r="E9" s="45"/>
      <c r="F9" s="45">
        <f>D9*E9</f>
        <v>0</v>
      </c>
      <c r="G9" s="115"/>
      <c r="H9" s="101"/>
    </row>
    <row r="10" spans="1:8" s="9" customFormat="1" ht="24" x14ac:dyDescent="0.25">
      <c r="A10" s="22"/>
      <c r="B10" s="20" t="s">
        <v>131</v>
      </c>
      <c r="C10" s="83" t="s">
        <v>8</v>
      </c>
      <c r="D10" s="44">
        <v>4</v>
      </c>
      <c r="E10" s="45"/>
      <c r="F10" s="45">
        <f>D10*E10</f>
        <v>0</v>
      </c>
      <c r="G10" s="115"/>
      <c r="H10" s="101"/>
    </row>
    <row r="11" spans="1:8" s="11" customFormat="1" x14ac:dyDescent="0.25">
      <c r="A11" s="22"/>
      <c r="B11" s="10"/>
      <c r="C11" s="83"/>
      <c r="D11" s="44"/>
      <c r="E11" s="45"/>
      <c r="F11" s="45"/>
      <c r="G11" s="45"/>
      <c r="H11" s="43"/>
    </row>
    <row r="12" spans="1:8" s="9" customFormat="1" x14ac:dyDescent="0.25">
      <c r="A12" s="46"/>
      <c r="B12" s="8" t="s">
        <v>90</v>
      </c>
      <c r="C12" s="4"/>
      <c r="D12" s="21"/>
      <c r="E12" s="26"/>
      <c r="F12" s="27">
        <f>SUM(F8:F11)</f>
        <v>0</v>
      </c>
      <c r="G12" s="27"/>
    </row>
    <row r="13" spans="1:8" x14ac:dyDescent="0.25">
      <c r="B13" s="2"/>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8446F-712E-4D34-845F-1F8F7EDA9500}">
  <dimension ref="A1:H15"/>
  <sheetViews>
    <sheetView showZeros="0" view="pageBreakPreview" zoomScaleNormal="120" zoomScaleSheetLayoutView="10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23.81640625" style="28" customWidth="1"/>
    <col min="8" max="8" width="130.54296875" style="2" customWidth="1"/>
    <col min="9" max="9" width="15.453125" style="2" customWidth="1"/>
    <col min="10" max="10" width="23.453125" style="2" customWidth="1"/>
    <col min="11" max="16384" width="9.1796875" style="2"/>
  </cols>
  <sheetData>
    <row r="1" spans="1:8" x14ac:dyDescent="0.25">
      <c r="A1" s="16" t="s">
        <v>14</v>
      </c>
      <c r="B1" s="18" t="s">
        <v>1</v>
      </c>
      <c r="C1" s="18" t="s">
        <v>2</v>
      </c>
      <c r="D1" s="106" t="s">
        <v>3</v>
      </c>
      <c r="E1" s="24" t="s">
        <v>4</v>
      </c>
      <c r="F1" s="24" t="s">
        <v>5</v>
      </c>
      <c r="G1" s="109"/>
    </row>
    <row r="2" spans="1:8" x14ac:dyDescent="0.25">
      <c r="A2" s="17"/>
      <c r="B2" s="19"/>
      <c r="C2" s="19"/>
      <c r="D2" s="107"/>
      <c r="E2" s="25" t="s">
        <v>16</v>
      </c>
      <c r="F2" s="25" t="s">
        <v>6</v>
      </c>
      <c r="G2" s="109"/>
    </row>
    <row r="3" spans="1:8" x14ac:dyDescent="0.25">
      <c r="C3" s="3"/>
      <c r="D3" s="21"/>
      <c r="E3" s="26"/>
      <c r="F3" s="26"/>
      <c r="G3" s="26"/>
      <c r="H3" s="82"/>
    </row>
    <row r="4" spans="1:8" s="9" customFormat="1" x14ac:dyDescent="0.25">
      <c r="A4" s="46" t="s">
        <v>84</v>
      </c>
      <c r="B4" s="8" t="s">
        <v>83</v>
      </c>
      <c r="C4" s="4"/>
      <c r="D4" s="21"/>
      <c r="E4" s="26"/>
      <c r="F4" s="26"/>
      <c r="G4" s="26"/>
      <c r="H4" s="11"/>
    </row>
    <row r="5" spans="1:8" s="9" customFormat="1" x14ac:dyDescent="0.25">
      <c r="A5" s="46"/>
      <c r="B5" s="8"/>
      <c r="C5" s="4"/>
      <c r="D5" s="21"/>
      <c r="E5" s="26"/>
      <c r="F5" s="26"/>
      <c r="G5" s="26"/>
    </row>
    <row r="6" spans="1:8" s="9" customFormat="1" ht="46" x14ac:dyDescent="0.25">
      <c r="A6" s="22" t="s">
        <v>111</v>
      </c>
      <c r="B6" s="10" t="s">
        <v>117</v>
      </c>
      <c r="C6" s="83" t="s">
        <v>9</v>
      </c>
      <c r="D6" s="44">
        <v>120</v>
      </c>
      <c r="E6" s="45"/>
      <c r="F6" s="45">
        <f>D6*E6</f>
        <v>0</v>
      </c>
      <c r="G6" s="115"/>
      <c r="H6" s="129"/>
    </row>
    <row r="7" spans="1:8" s="9" customFormat="1" ht="12" x14ac:dyDescent="0.25">
      <c r="A7" s="22"/>
      <c r="B7" s="20"/>
      <c r="C7" s="4"/>
      <c r="D7" s="21"/>
      <c r="E7" s="26"/>
      <c r="F7" s="45"/>
      <c r="G7" s="26"/>
      <c r="H7" s="129"/>
    </row>
    <row r="8" spans="1:8" s="11" customFormat="1" ht="57.5" x14ac:dyDescent="0.25">
      <c r="A8" s="61" t="s">
        <v>68</v>
      </c>
      <c r="B8" s="10" t="s">
        <v>120</v>
      </c>
      <c r="C8" s="73"/>
      <c r="D8" s="21"/>
      <c r="E8" s="26"/>
      <c r="F8" s="45"/>
      <c r="G8" s="26"/>
      <c r="H8" s="129"/>
    </row>
    <row r="9" spans="1:8" s="11" customFormat="1" x14ac:dyDescent="0.25">
      <c r="A9" s="61"/>
      <c r="B9" s="10" t="s">
        <v>45</v>
      </c>
      <c r="C9" s="73" t="s">
        <v>9</v>
      </c>
      <c r="D9" s="94">
        <v>30</v>
      </c>
      <c r="E9" s="45"/>
      <c r="F9" s="45">
        <f>D9*E9</f>
        <v>0</v>
      </c>
      <c r="G9" s="115"/>
      <c r="H9" s="129"/>
    </row>
    <row r="10" spans="1:8" s="9" customFormat="1" x14ac:dyDescent="0.25">
      <c r="A10" s="22"/>
      <c r="B10" s="10"/>
      <c r="C10" s="48"/>
      <c r="D10" s="94"/>
      <c r="E10" s="45"/>
      <c r="F10" s="45"/>
      <c r="G10" s="45"/>
      <c r="H10" s="129"/>
    </row>
    <row r="11" spans="1:8" s="11" customFormat="1" ht="34.5" x14ac:dyDescent="0.25">
      <c r="A11" s="22" t="s">
        <v>69</v>
      </c>
      <c r="B11" s="10" t="s">
        <v>105</v>
      </c>
      <c r="C11" s="70"/>
      <c r="D11" s="44"/>
      <c r="E11" s="45"/>
      <c r="F11" s="45"/>
      <c r="G11" s="45"/>
      <c r="H11" s="129"/>
    </row>
    <row r="12" spans="1:8" s="11" customFormat="1" x14ac:dyDescent="0.25">
      <c r="A12" s="22"/>
      <c r="B12" s="10" t="s">
        <v>45</v>
      </c>
      <c r="C12" s="61" t="s">
        <v>9</v>
      </c>
      <c r="D12" s="62">
        <v>40</v>
      </c>
      <c r="E12" s="78"/>
      <c r="F12" s="45">
        <f>D12*E12</f>
        <v>0</v>
      </c>
      <c r="G12" s="115"/>
      <c r="H12" s="129"/>
    </row>
    <row r="13" spans="1:8" s="54" customFormat="1" x14ac:dyDescent="0.25">
      <c r="A13" s="61"/>
      <c r="B13" s="10"/>
      <c r="C13" s="61"/>
      <c r="D13" s="62"/>
      <c r="E13" s="78"/>
      <c r="F13" s="45"/>
      <c r="G13" s="78"/>
      <c r="H13" s="129"/>
    </row>
    <row r="14" spans="1:8" s="9" customFormat="1" x14ac:dyDescent="0.25">
      <c r="A14" s="46"/>
      <c r="B14" s="8" t="s">
        <v>91</v>
      </c>
      <c r="C14" s="4"/>
      <c r="D14" s="21"/>
      <c r="E14" s="26"/>
      <c r="F14" s="27">
        <f>SUM(F6:F13)</f>
        <v>0</v>
      </c>
      <c r="G14" s="109"/>
    </row>
    <row r="15" spans="1:8" x14ac:dyDescent="0.25">
      <c r="B15" s="2"/>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4C125-6E45-4C39-AF55-D879B181A0D2}">
  <dimension ref="A1:H15"/>
  <sheetViews>
    <sheetView showZeros="0" view="pageBreakPreview" zoomScaleNormal="120" zoomScaleSheetLayoutView="10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25.54296875" style="28" customWidth="1"/>
    <col min="8" max="8" width="130.54296875" style="2" customWidth="1"/>
    <col min="9" max="9" width="15.453125" style="2" customWidth="1"/>
    <col min="10" max="10" width="23.453125" style="2" customWidth="1"/>
    <col min="11" max="16384" width="9.1796875" style="2"/>
  </cols>
  <sheetData>
    <row r="1" spans="1:8" x14ac:dyDescent="0.25">
      <c r="A1" s="16" t="s">
        <v>14</v>
      </c>
      <c r="B1" s="18" t="s">
        <v>1</v>
      </c>
      <c r="C1" s="18" t="s">
        <v>2</v>
      </c>
      <c r="D1" s="12" t="s">
        <v>3</v>
      </c>
      <c r="E1" s="24" t="s">
        <v>4</v>
      </c>
      <c r="F1" s="24" t="s">
        <v>5</v>
      </c>
      <c r="G1" s="109"/>
    </row>
    <row r="2" spans="1:8" x14ac:dyDescent="0.25">
      <c r="A2" s="17"/>
      <c r="B2" s="19"/>
      <c r="C2" s="19"/>
      <c r="D2" s="13"/>
      <c r="E2" s="25" t="s">
        <v>16</v>
      </c>
      <c r="F2" s="25" t="s">
        <v>6</v>
      </c>
      <c r="G2" s="109"/>
    </row>
    <row r="3" spans="1:8" x14ac:dyDescent="0.25">
      <c r="C3" s="3"/>
      <c r="D3" s="21"/>
      <c r="E3" s="26"/>
      <c r="F3" s="26"/>
      <c r="G3" s="26"/>
      <c r="H3" s="82"/>
    </row>
    <row r="4" spans="1:8" s="9" customFormat="1" x14ac:dyDescent="0.25">
      <c r="A4" s="46" t="s">
        <v>81</v>
      </c>
      <c r="B4" s="8" t="s">
        <v>82</v>
      </c>
      <c r="C4" s="4"/>
      <c r="D4" s="21"/>
      <c r="E4" s="26"/>
      <c r="F4" s="26"/>
      <c r="G4" s="26"/>
    </row>
    <row r="5" spans="1:8" s="9" customFormat="1" x14ac:dyDescent="0.25">
      <c r="A5" s="46"/>
      <c r="B5" s="8"/>
      <c r="C5" s="4"/>
      <c r="D5" s="21"/>
      <c r="E5" s="26"/>
      <c r="F5" s="26"/>
      <c r="G5" s="26"/>
    </row>
    <row r="6" spans="1:8" s="11" customFormat="1" ht="80.5" x14ac:dyDescent="0.25">
      <c r="A6" s="22" t="s">
        <v>118</v>
      </c>
      <c r="B6" s="10" t="s">
        <v>127</v>
      </c>
      <c r="C6" s="48" t="s">
        <v>13</v>
      </c>
      <c r="D6" s="44">
        <v>1</v>
      </c>
      <c r="E6" s="45"/>
      <c r="F6" s="45">
        <f>D6*E6</f>
        <v>0</v>
      </c>
      <c r="G6" s="45"/>
      <c r="H6" s="100"/>
    </row>
    <row r="7" spans="1:8" s="11" customFormat="1" ht="12" customHeight="1" x14ac:dyDescent="0.25">
      <c r="A7" s="53"/>
      <c r="B7" s="75"/>
      <c r="C7" s="76"/>
      <c r="D7" s="49"/>
      <c r="E7" s="72"/>
      <c r="F7" s="72"/>
      <c r="G7" s="72"/>
      <c r="H7" s="100"/>
    </row>
    <row r="8" spans="1:8" s="11" customFormat="1" ht="57.5" x14ac:dyDescent="0.25">
      <c r="A8" s="61" t="s">
        <v>119</v>
      </c>
      <c r="B8" s="10" t="s">
        <v>120</v>
      </c>
      <c r="C8" s="73"/>
      <c r="D8" s="21"/>
      <c r="E8" s="26"/>
      <c r="F8" s="26"/>
      <c r="G8" s="26"/>
      <c r="H8" s="100"/>
    </row>
    <row r="9" spans="1:8" s="11" customFormat="1" x14ac:dyDescent="0.25">
      <c r="A9" s="61"/>
      <c r="B9" s="10" t="s">
        <v>45</v>
      </c>
      <c r="C9" s="73" t="s">
        <v>9</v>
      </c>
      <c r="D9" s="94">
        <v>20</v>
      </c>
      <c r="E9" s="45"/>
      <c r="F9" s="45">
        <f>D9*E9</f>
        <v>0</v>
      </c>
      <c r="G9" s="121"/>
      <c r="H9" s="100"/>
    </row>
    <row r="10" spans="1:8" s="9" customFormat="1" x14ac:dyDescent="0.25">
      <c r="A10" s="22"/>
      <c r="B10" s="10"/>
      <c r="C10" s="48"/>
      <c r="D10" s="94"/>
      <c r="E10" s="45"/>
      <c r="F10" s="45"/>
      <c r="G10" s="45"/>
      <c r="H10" s="100"/>
    </row>
    <row r="11" spans="1:8" s="11" customFormat="1" ht="34.5" x14ac:dyDescent="0.25">
      <c r="A11" s="22" t="s">
        <v>121</v>
      </c>
      <c r="B11" s="10" t="s">
        <v>105</v>
      </c>
      <c r="C11" s="70"/>
      <c r="D11" s="44"/>
      <c r="E11" s="45"/>
      <c r="F11" s="45"/>
      <c r="G11" s="45"/>
      <c r="H11" s="100"/>
    </row>
    <row r="12" spans="1:8" s="11" customFormat="1" x14ac:dyDescent="0.25">
      <c r="A12" s="22"/>
      <c r="B12" s="10" t="s">
        <v>45</v>
      </c>
      <c r="C12" s="61" t="s">
        <v>9</v>
      </c>
      <c r="D12" s="62">
        <v>60</v>
      </c>
      <c r="E12" s="78"/>
      <c r="F12" s="78">
        <f>D12*E12</f>
        <v>0</v>
      </c>
      <c r="G12" s="121"/>
      <c r="H12" s="100"/>
    </row>
    <row r="13" spans="1:8" s="68" customFormat="1" x14ac:dyDescent="0.25">
      <c r="A13" s="61"/>
      <c r="B13" s="10"/>
      <c r="C13" s="61"/>
      <c r="D13" s="62"/>
      <c r="E13" s="78"/>
      <c r="F13" s="78"/>
      <c r="G13" s="78"/>
      <c r="H13" s="100"/>
    </row>
    <row r="14" spans="1:8" s="9" customFormat="1" x14ac:dyDescent="0.25">
      <c r="A14" s="46"/>
      <c r="B14" s="8" t="s">
        <v>92</v>
      </c>
      <c r="C14" s="4"/>
      <c r="D14" s="21"/>
      <c r="E14" s="26"/>
      <c r="F14" s="27">
        <f>SUM(F6:F13)</f>
        <v>0</v>
      </c>
      <c r="G14" s="27"/>
    </row>
    <row r="15" spans="1:8" x14ac:dyDescent="0.25">
      <c r="B15" s="2"/>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37B49-5862-4A44-802C-F27492F1CD3B}">
  <dimension ref="A1:G15"/>
  <sheetViews>
    <sheetView showZeros="0" view="pageBreakPreview" zoomScaleNormal="120" zoomScaleSheetLayoutView="10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130.54296875" style="2" customWidth="1"/>
    <col min="8" max="8" width="15.453125" style="2" customWidth="1"/>
    <col min="9" max="9" width="23.453125" style="2" customWidth="1"/>
    <col min="10" max="16384" width="9.1796875" style="2"/>
  </cols>
  <sheetData>
    <row r="1" spans="1:7" x14ac:dyDescent="0.25">
      <c r="A1" s="16" t="s">
        <v>14</v>
      </c>
      <c r="B1" s="18" t="s">
        <v>1</v>
      </c>
      <c r="C1" s="18" t="s">
        <v>2</v>
      </c>
      <c r="D1" s="12" t="s">
        <v>3</v>
      </c>
      <c r="E1" s="24" t="s">
        <v>4</v>
      </c>
      <c r="F1" s="24" t="s">
        <v>5</v>
      </c>
    </row>
    <row r="2" spans="1:7" x14ac:dyDescent="0.25">
      <c r="A2" s="17"/>
      <c r="B2" s="19"/>
      <c r="C2" s="19"/>
      <c r="D2" s="13"/>
      <c r="E2" s="25" t="s">
        <v>16</v>
      </c>
      <c r="F2" s="25" t="s">
        <v>6</v>
      </c>
    </row>
    <row r="3" spans="1:7" x14ac:dyDescent="0.25">
      <c r="C3" s="3"/>
      <c r="D3" s="21"/>
      <c r="E3" s="26"/>
      <c r="F3" s="26"/>
      <c r="G3" s="82"/>
    </row>
    <row r="4" spans="1:7" s="9" customFormat="1" x14ac:dyDescent="0.25">
      <c r="A4" s="46" t="s">
        <v>79</v>
      </c>
      <c r="B4" s="8" t="s">
        <v>80</v>
      </c>
      <c r="C4" s="4"/>
      <c r="D4" s="21"/>
      <c r="E4" s="26"/>
      <c r="F4" s="26"/>
      <c r="G4" s="11"/>
    </row>
    <row r="5" spans="1:7" s="9" customFormat="1" x14ac:dyDescent="0.25">
      <c r="A5" s="46"/>
      <c r="B5" s="8"/>
      <c r="C5" s="4"/>
      <c r="D5" s="21"/>
      <c r="E5" s="26"/>
      <c r="F5" s="26"/>
    </row>
    <row r="6" spans="1:7" s="11" customFormat="1" ht="80.5" x14ac:dyDescent="0.25">
      <c r="A6" s="22" t="s">
        <v>122</v>
      </c>
      <c r="B6" s="10" t="s">
        <v>127</v>
      </c>
      <c r="C6" s="48" t="s">
        <v>13</v>
      </c>
      <c r="D6" s="44">
        <v>1</v>
      </c>
      <c r="E6" s="45"/>
      <c r="F6" s="45">
        <f>D6*E6</f>
        <v>0</v>
      </c>
    </row>
    <row r="7" spans="1:7" s="11" customFormat="1" ht="12" customHeight="1" x14ac:dyDescent="0.25">
      <c r="A7" s="53"/>
      <c r="B7" s="75"/>
      <c r="C7" s="76"/>
      <c r="D7" s="49"/>
      <c r="E7" s="72"/>
      <c r="F7" s="72"/>
    </row>
    <row r="8" spans="1:7" s="11" customFormat="1" ht="57.5" x14ac:dyDescent="0.25">
      <c r="A8" s="61" t="s">
        <v>123</v>
      </c>
      <c r="B8" s="10" t="s">
        <v>120</v>
      </c>
      <c r="C8" s="73"/>
      <c r="D8" s="21"/>
      <c r="E8" s="26"/>
      <c r="F8" s="26"/>
    </row>
    <row r="9" spans="1:7" s="11" customFormat="1" x14ac:dyDescent="0.25">
      <c r="A9" s="61"/>
      <c r="B9" s="10" t="s">
        <v>45</v>
      </c>
      <c r="C9" s="73" t="s">
        <v>9</v>
      </c>
      <c r="D9" s="94">
        <v>20</v>
      </c>
      <c r="E9" s="45"/>
      <c r="F9" s="45">
        <f>D9*E9</f>
        <v>0</v>
      </c>
    </row>
    <row r="10" spans="1:7" s="9" customFormat="1" x14ac:dyDescent="0.25">
      <c r="A10" s="22"/>
      <c r="B10" s="10"/>
      <c r="C10" s="48"/>
      <c r="D10" s="94"/>
      <c r="E10" s="45"/>
      <c r="F10" s="45"/>
    </row>
    <row r="11" spans="1:7" s="11" customFormat="1" ht="34.5" x14ac:dyDescent="0.25">
      <c r="A11" s="22" t="s">
        <v>124</v>
      </c>
      <c r="B11" s="10" t="s">
        <v>105</v>
      </c>
      <c r="C11" s="70"/>
      <c r="D11" s="44"/>
      <c r="E11" s="45"/>
      <c r="F11" s="45"/>
      <c r="G11" s="71"/>
    </row>
    <row r="12" spans="1:7" s="54" customFormat="1" x14ac:dyDescent="0.25">
      <c r="A12" s="61"/>
      <c r="B12" s="43" t="s">
        <v>17</v>
      </c>
      <c r="C12" s="61" t="s">
        <v>9</v>
      </c>
      <c r="D12" s="62">
        <v>68</v>
      </c>
      <c r="E12" s="78"/>
      <c r="F12" s="78">
        <f>D12*E12</f>
        <v>0</v>
      </c>
      <c r="G12" s="128"/>
    </row>
    <row r="13" spans="1:7" s="54" customFormat="1" x14ac:dyDescent="0.25">
      <c r="A13" s="61"/>
      <c r="B13" s="10"/>
      <c r="C13" s="61"/>
      <c r="D13" s="62"/>
      <c r="E13" s="78"/>
      <c r="F13" s="78"/>
      <c r="G13" s="10"/>
    </row>
    <row r="14" spans="1:7" s="9" customFormat="1" x14ac:dyDescent="0.25">
      <c r="A14" s="46"/>
      <c r="B14" s="8" t="s">
        <v>93</v>
      </c>
      <c r="C14" s="4"/>
      <c r="D14" s="21"/>
      <c r="E14" s="26"/>
      <c r="F14" s="27">
        <f>SUM(F6:F13)</f>
        <v>0</v>
      </c>
    </row>
    <row r="15" spans="1:7" x14ac:dyDescent="0.25">
      <c r="B15" s="2"/>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F94F2-5777-43A7-A795-C85E6BADDAEF}">
  <dimension ref="A1:H10"/>
  <sheetViews>
    <sheetView showZeros="0" view="pageBreakPreview" zoomScaleNormal="120" zoomScaleSheetLayoutView="10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6" width="12.7265625" style="28" customWidth="1"/>
    <col min="7" max="7" width="28.81640625" style="28" customWidth="1"/>
    <col min="8" max="8" width="130.54296875" style="2" customWidth="1"/>
    <col min="9" max="9" width="15.453125" style="2" customWidth="1"/>
    <col min="10" max="10" width="23.453125" style="2" customWidth="1"/>
    <col min="11" max="16384" width="9.1796875" style="2"/>
  </cols>
  <sheetData>
    <row r="1" spans="1:8" x14ac:dyDescent="0.25">
      <c r="A1" s="16" t="s">
        <v>14</v>
      </c>
      <c r="B1" s="18" t="s">
        <v>1</v>
      </c>
      <c r="C1" s="18" t="s">
        <v>2</v>
      </c>
      <c r="D1" s="12" t="s">
        <v>3</v>
      </c>
      <c r="E1" s="24" t="s">
        <v>4</v>
      </c>
      <c r="F1" s="24" t="s">
        <v>5</v>
      </c>
      <c r="G1" s="109"/>
    </row>
    <row r="2" spans="1:8" x14ac:dyDescent="0.25">
      <c r="A2" s="17"/>
      <c r="B2" s="19"/>
      <c r="C2" s="19"/>
      <c r="D2" s="13"/>
      <c r="E2" s="25" t="s">
        <v>16</v>
      </c>
      <c r="F2" s="25" t="s">
        <v>6</v>
      </c>
      <c r="G2" s="109"/>
    </row>
    <row r="3" spans="1:8" x14ac:dyDescent="0.25">
      <c r="C3" s="3"/>
      <c r="D3" s="21"/>
      <c r="E3" s="26"/>
      <c r="F3" s="26"/>
      <c r="G3" s="26"/>
      <c r="H3" s="82"/>
    </row>
    <row r="4" spans="1:8" s="9" customFormat="1" x14ac:dyDescent="0.25">
      <c r="A4" s="46" t="s">
        <v>128</v>
      </c>
      <c r="B4" s="8" t="s">
        <v>129</v>
      </c>
      <c r="C4" s="4"/>
      <c r="D4" s="21"/>
      <c r="E4" s="26"/>
      <c r="F4" s="26"/>
      <c r="G4" s="26"/>
      <c r="H4" s="11"/>
    </row>
    <row r="5" spans="1:8" s="9" customFormat="1" x14ac:dyDescent="0.25">
      <c r="A5" s="46"/>
      <c r="B5" s="8"/>
      <c r="C5" s="4"/>
      <c r="D5" s="21"/>
      <c r="E5" s="26"/>
      <c r="F5" s="26"/>
      <c r="G5" s="26"/>
    </row>
    <row r="6" spans="1:8" s="9" customFormat="1" ht="57.5" x14ac:dyDescent="0.25">
      <c r="A6" s="22" t="s">
        <v>133</v>
      </c>
      <c r="B6" s="10" t="s">
        <v>134</v>
      </c>
      <c r="C6" s="48"/>
      <c r="D6" s="44"/>
      <c r="E6" s="45"/>
      <c r="F6" s="45"/>
      <c r="G6" s="45"/>
    </row>
    <row r="7" spans="1:8" s="9" customFormat="1" ht="12" x14ac:dyDescent="0.25">
      <c r="A7" s="74"/>
      <c r="B7" s="20" t="s">
        <v>132</v>
      </c>
      <c r="C7" s="48" t="s">
        <v>8</v>
      </c>
      <c r="D7" s="44">
        <v>4</v>
      </c>
      <c r="E7" s="45"/>
      <c r="F7" s="45">
        <f>D7*E7</f>
        <v>0</v>
      </c>
      <c r="G7" s="45"/>
      <c r="H7" s="11"/>
    </row>
    <row r="8" spans="1:8" s="9" customFormat="1" ht="12" x14ac:dyDescent="0.25">
      <c r="A8" s="74"/>
      <c r="B8" s="20"/>
      <c r="C8" s="48"/>
      <c r="D8" s="44"/>
      <c r="E8" s="45"/>
      <c r="F8" s="45"/>
      <c r="G8" s="45"/>
      <c r="H8" s="11"/>
    </row>
    <row r="9" spans="1:8" s="9" customFormat="1" x14ac:dyDescent="0.25">
      <c r="A9" s="46"/>
      <c r="B9" s="8" t="s">
        <v>130</v>
      </c>
      <c r="C9" s="4"/>
      <c r="D9" s="21"/>
      <c r="E9" s="26"/>
      <c r="F9" s="27">
        <f>SUM(F7:F8)</f>
        <v>0</v>
      </c>
      <c r="G9" s="109"/>
    </row>
    <row r="10" spans="1:8" x14ac:dyDescent="0.25">
      <c r="B10" s="2"/>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403D8-9C91-4CC8-A594-E37A9EBE2847}">
  <dimension ref="A1:G32"/>
  <sheetViews>
    <sheetView showZeros="0" view="pageBreakPreview" zoomScaleNormal="120" zoomScaleSheetLayoutView="10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105" customWidth="1"/>
    <col min="4" max="4" width="7.26953125" style="15" customWidth="1"/>
    <col min="5" max="6" width="12.7265625" style="28" customWidth="1"/>
    <col min="7" max="7" width="130.54296875" style="2" customWidth="1"/>
    <col min="8" max="8" width="15.453125" style="2" customWidth="1"/>
    <col min="9" max="9" width="23.453125" style="2" customWidth="1"/>
    <col min="10" max="16384" width="9.1796875" style="2"/>
  </cols>
  <sheetData>
    <row r="1" spans="1:7" x14ac:dyDescent="0.25">
      <c r="A1" s="16" t="s">
        <v>14</v>
      </c>
      <c r="B1" s="18" t="s">
        <v>1</v>
      </c>
      <c r="C1" s="18" t="s">
        <v>2</v>
      </c>
      <c r="D1" s="106" t="s">
        <v>3</v>
      </c>
      <c r="E1" s="24" t="s">
        <v>4</v>
      </c>
      <c r="F1" s="24" t="s">
        <v>5</v>
      </c>
    </row>
    <row r="2" spans="1:7" x14ac:dyDescent="0.25">
      <c r="A2" s="17"/>
      <c r="B2" s="19"/>
      <c r="C2" s="19"/>
      <c r="D2" s="107"/>
      <c r="E2" s="25" t="s">
        <v>16</v>
      </c>
      <c r="F2" s="25" t="s">
        <v>6</v>
      </c>
    </row>
    <row r="3" spans="1:7" x14ac:dyDescent="0.25">
      <c r="C3" s="79"/>
      <c r="D3" s="21"/>
      <c r="E3" s="26"/>
      <c r="F3" s="26"/>
      <c r="G3" s="82"/>
    </row>
    <row r="4" spans="1:7" s="9" customFormat="1" x14ac:dyDescent="0.25">
      <c r="A4" s="46" t="s">
        <v>166</v>
      </c>
      <c r="B4" s="8" t="s">
        <v>167</v>
      </c>
      <c r="C4" s="73"/>
      <c r="D4" s="21"/>
      <c r="E4" s="26"/>
      <c r="F4" s="26"/>
      <c r="G4" s="11"/>
    </row>
    <row r="5" spans="1:7" s="9" customFormat="1" x14ac:dyDescent="0.25">
      <c r="A5" s="46"/>
      <c r="B5" s="8"/>
      <c r="C5" s="73"/>
      <c r="D5" s="21"/>
      <c r="E5" s="26"/>
      <c r="F5" s="26"/>
    </row>
    <row r="6" spans="1:7" s="9" customFormat="1" ht="69" x14ac:dyDescent="0.25">
      <c r="A6" s="22" t="s">
        <v>169</v>
      </c>
      <c r="B6" s="10" t="s">
        <v>171</v>
      </c>
      <c r="C6" s="70" t="s">
        <v>8</v>
      </c>
      <c r="D6" s="44">
        <v>1</v>
      </c>
      <c r="E6" s="45"/>
      <c r="F6" s="45">
        <f>D6*E6</f>
        <v>0</v>
      </c>
    </row>
    <row r="7" spans="1:7" s="9" customFormat="1" ht="12" x14ac:dyDescent="0.25">
      <c r="A7" s="74"/>
      <c r="B7" s="20"/>
      <c r="C7" s="70"/>
      <c r="D7" s="44"/>
      <c r="E7" s="45"/>
      <c r="F7" s="45"/>
    </row>
    <row r="8" spans="1:7" s="9" customFormat="1" ht="80.5" x14ac:dyDescent="0.25">
      <c r="A8" s="22" t="s">
        <v>170</v>
      </c>
      <c r="B8" s="10" t="s">
        <v>172</v>
      </c>
      <c r="C8" s="70" t="s">
        <v>8</v>
      </c>
      <c r="D8" s="44">
        <v>1</v>
      </c>
      <c r="E8" s="45"/>
      <c r="F8" s="45">
        <f>D8*E8</f>
        <v>0</v>
      </c>
      <c r="G8" s="11"/>
    </row>
    <row r="9" spans="1:7" s="11" customFormat="1" x14ac:dyDescent="0.25">
      <c r="A9" s="22"/>
      <c r="B9" s="10"/>
      <c r="C9" s="70"/>
      <c r="D9" s="44"/>
      <c r="E9" s="45"/>
      <c r="F9" s="45"/>
    </row>
    <row r="10" spans="1:7" s="9" customFormat="1" ht="46" x14ac:dyDescent="0.25">
      <c r="A10" s="22" t="s">
        <v>173</v>
      </c>
      <c r="B10" s="10" t="s">
        <v>175</v>
      </c>
      <c r="C10" s="70" t="s">
        <v>8</v>
      </c>
      <c r="D10" s="44">
        <v>2</v>
      </c>
      <c r="E10" s="45"/>
      <c r="F10" s="45">
        <f>D10*E10</f>
        <v>0</v>
      </c>
      <c r="G10" s="11"/>
    </row>
    <row r="11" spans="1:7" s="11" customFormat="1" x14ac:dyDescent="0.25">
      <c r="A11" s="22"/>
      <c r="B11" s="10"/>
      <c r="C11" s="70"/>
      <c r="D11" s="44"/>
      <c r="E11" s="45"/>
      <c r="F11" s="45"/>
    </row>
    <row r="12" spans="1:7" s="9" customFormat="1" ht="23" x14ac:dyDescent="0.25">
      <c r="A12" s="22" t="s">
        <v>174</v>
      </c>
      <c r="B12" s="10" t="s">
        <v>176</v>
      </c>
      <c r="C12" s="70" t="s">
        <v>8</v>
      </c>
      <c r="D12" s="44">
        <v>2</v>
      </c>
      <c r="E12" s="45"/>
      <c r="F12" s="45">
        <f>D12*E12</f>
        <v>0</v>
      </c>
      <c r="G12" s="11"/>
    </row>
    <row r="13" spans="1:7" s="11" customFormat="1" x14ac:dyDescent="0.25">
      <c r="A13" s="22"/>
      <c r="B13" s="10"/>
      <c r="C13" s="70"/>
      <c r="D13" s="44"/>
      <c r="E13" s="45"/>
      <c r="F13" s="45"/>
    </row>
    <row r="14" spans="1:7" s="9" customFormat="1" x14ac:dyDescent="0.25">
      <c r="A14" s="22" t="s">
        <v>177</v>
      </c>
      <c r="B14" s="10" t="s">
        <v>178</v>
      </c>
      <c r="C14" s="70" t="s">
        <v>13</v>
      </c>
      <c r="D14" s="44">
        <v>1</v>
      </c>
      <c r="E14" s="45"/>
      <c r="F14" s="45">
        <f>D14*E14</f>
        <v>0</v>
      </c>
      <c r="G14" s="11"/>
    </row>
    <row r="15" spans="1:7" s="11" customFormat="1" x14ac:dyDescent="0.25">
      <c r="A15" s="22"/>
      <c r="B15" s="10"/>
      <c r="C15" s="70"/>
      <c r="D15" s="44"/>
      <c r="E15" s="45"/>
      <c r="F15" s="45"/>
    </row>
    <row r="16" spans="1:7" s="9" customFormat="1" ht="69" x14ac:dyDescent="0.25">
      <c r="A16" s="22" t="s">
        <v>179</v>
      </c>
      <c r="B16" s="10" t="s">
        <v>186</v>
      </c>
      <c r="C16" s="70" t="s">
        <v>8</v>
      </c>
      <c r="D16" s="44">
        <v>1</v>
      </c>
      <c r="E16" s="45"/>
      <c r="F16" s="45">
        <f>D16*E16</f>
        <v>0</v>
      </c>
      <c r="G16" s="11"/>
    </row>
    <row r="17" spans="1:7" s="11" customFormat="1" x14ac:dyDescent="0.25">
      <c r="A17" s="70"/>
      <c r="B17" s="10"/>
      <c r="C17" s="70"/>
      <c r="D17" s="44"/>
      <c r="E17" s="45"/>
      <c r="F17" s="45"/>
      <c r="G17" s="10"/>
    </row>
    <row r="18" spans="1:7" s="9" customFormat="1" ht="46" x14ac:dyDescent="0.25">
      <c r="A18" s="22" t="s">
        <v>180</v>
      </c>
      <c r="B18" s="10" t="s">
        <v>187</v>
      </c>
      <c r="C18" s="70" t="s">
        <v>8</v>
      </c>
      <c r="D18" s="44">
        <v>1</v>
      </c>
      <c r="E18" s="45"/>
      <c r="F18" s="45">
        <f>D18*E18</f>
        <v>0</v>
      </c>
      <c r="G18" s="11"/>
    </row>
    <row r="19" spans="1:7" s="11" customFormat="1" x14ac:dyDescent="0.25">
      <c r="A19" s="70"/>
      <c r="B19" s="10"/>
      <c r="C19" s="70"/>
      <c r="D19" s="44"/>
      <c r="E19" s="45"/>
      <c r="F19" s="45"/>
      <c r="G19" s="10"/>
    </row>
    <row r="20" spans="1:7" s="9" customFormat="1" x14ac:dyDescent="0.25">
      <c r="A20" s="22" t="s">
        <v>181</v>
      </c>
      <c r="B20" s="10" t="s">
        <v>188</v>
      </c>
      <c r="C20" s="70" t="s">
        <v>13</v>
      </c>
      <c r="D20" s="44">
        <v>1</v>
      </c>
      <c r="E20" s="45"/>
      <c r="F20" s="45">
        <f>D20*E20</f>
        <v>0</v>
      </c>
      <c r="G20" s="11"/>
    </row>
    <row r="21" spans="1:7" s="11" customFormat="1" x14ac:dyDescent="0.25">
      <c r="A21" s="70"/>
      <c r="B21" s="10"/>
      <c r="C21" s="70"/>
      <c r="D21" s="44"/>
      <c r="E21" s="45"/>
      <c r="F21" s="45"/>
      <c r="G21" s="10"/>
    </row>
    <row r="22" spans="1:7" s="9" customFormat="1" ht="46" x14ac:dyDescent="0.25">
      <c r="A22" s="22" t="s">
        <v>182</v>
      </c>
      <c r="B22" s="10" t="s">
        <v>189</v>
      </c>
      <c r="C22" s="70" t="s">
        <v>8</v>
      </c>
      <c r="D22" s="44">
        <v>2</v>
      </c>
      <c r="E22" s="45"/>
      <c r="F22" s="45">
        <f>D22*E22</f>
        <v>0</v>
      </c>
      <c r="G22" s="11"/>
    </row>
    <row r="23" spans="1:7" s="11" customFormat="1" x14ac:dyDescent="0.25">
      <c r="A23" s="70"/>
      <c r="B23" s="10"/>
      <c r="C23" s="70"/>
      <c r="D23" s="44"/>
      <c r="E23" s="45"/>
      <c r="F23" s="45"/>
      <c r="G23" s="10"/>
    </row>
    <row r="24" spans="1:7" s="9" customFormat="1" ht="34.5" x14ac:dyDescent="0.25">
      <c r="A24" s="22" t="s">
        <v>183</v>
      </c>
      <c r="B24" s="10" t="s">
        <v>190</v>
      </c>
      <c r="C24" s="70" t="s">
        <v>8</v>
      </c>
      <c r="D24" s="44">
        <v>1</v>
      </c>
      <c r="E24" s="45"/>
      <c r="F24" s="45">
        <f>D24*E24</f>
        <v>0</v>
      </c>
      <c r="G24" s="11"/>
    </row>
    <row r="25" spans="1:7" s="11" customFormat="1" x14ac:dyDescent="0.25">
      <c r="A25" s="70"/>
      <c r="B25" s="10"/>
      <c r="C25" s="70"/>
      <c r="D25" s="44"/>
      <c r="E25" s="45"/>
      <c r="F25" s="45"/>
      <c r="G25" s="10"/>
    </row>
    <row r="26" spans="1:7" s="9" customFormat="1" ht="69" x14ac:dyDescent="0.25">
      <c r="A26" s="22" t="s">
        <v>184</v>
      </c>
      <c r="B26" s="10" t="s">
        <v>191</v>
      </c>
      <c r="C26" s="70" t="s">
        <v>9</v>
      </c>
      <c r="D26" s="44">
        <v>300</v>
      </c>
      <c r="E26" s="45"/>
      <c r="F26" s="45">
        <f>D26*E26</f>
        <v>0</v>
      </c>
      <c r="G26" s="11"/>
    </row>
    <row r="27" spans="1:7" s="11" customFormat="1" x14ac:dyDescent="0.25">
      <c r="A27" s="70"/>
      <c r="B27" s="10"/>
      <c r="C27" s="70"/>
      <c r="D27" s="44"/>
      <c r="E27" s="45"/>
      <c r="F27" s="45"/>
      <c r="G27" s="10"/>
    </row>
    <row r="28" spans="1:7" s="9" customFormat="1" ht="46" x14ac:dyDescent="0.25">
      <c r="A28" s="22" t="s">
        <v>185</v>
      </c>
      <c r="B28" s="10" t="s">
        <v>192</v>
      </c>
      <c r="C28" s="11"/>
      <c r="D28" s="11"/>
      <c r="E28" s="11"/>
      <c r="F28" s="11"/>
      <c r="G28" s="11"/>
    </row>
    <row r="29" spans="1:7" s="9" customFormat="1" ht="12" x14ac:dyDescent="0.25">
      <c r="A29" s="22"/>
      <c r="B29" s="20" t="s">
        <v>39</v>
      </c>
      <c r="C29" s="70" t="s">
        <v>8</v>
      </c>
      <c r="D29" s="44">
        <v>8</v>
      </c>
      <c r="E29" s="45"/>
      <c r="F29" s="45">
        <f>D29*E29</f>
        <v>0</v>
      </c>
      <c r="G29" s="11"/>
    </row>
    <row r="30" spans="1:7" s="11" customFormat="1" x14ac:dyDescent="0.25">
      <c r="A30" s="70"/>
      <c r="B30" s="10"/>
      <c r="C30" s="70"/>
      <c r="D30" s="44"/>
      <c r="E30" s="45"/>
      <c r="F30" s="45"/>
      <c r="G30" s="10"/>
    </row>
    <row r="31" spans="1:7" s="9" customFormat="1" x14ac:dyDescent="0.25">
      <c r="A31" s="46"/>
      <c r="B31" s="8" t="s">
        <v>168</v>
      </c>
      <c r="C31" s="73"/>
      <c r="D31" s="21"/>
      <c r="E31" s="26"/>
      <c r="F31" s="27">
        <f>SUM(F6:F30)</f>
        <v>0</v>
      </c>
    </row>
    <row r="32" spans="1:7" x14ac:dyDescent="0.25">
      <c r="B32" s="2"/>
    </row>
  </sheetData>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3"/>
  <sheetViews>
    <sheetView showZeros="0" view="pageBreakPreview" zoomScale="140" zoomScaleNormal="120" zoomScaleSheetLayoutView="140" workbookViewId="0">
      <selection activeCell="F29" sqref="F29"/>
    </sheetView>
  </sheetViews>
  <sheetFormatPr defaultColWidth="9.1796875" defaultRowHeight="11.5" x14ac:dyDescent="0.25"/>
  <cols>
    <col min="1" max="1" width="7.7265625" style="6" customWidth="1"/>
    <col min="2" max="2" width="50.7265625" style="10" customWidth="1"/>
    <col min="3" max="3" width="4.7265625" style="5" customWidth="1"/>
    <col min="4" max="4" width="7.26953125" style="15" customWidth="1"/>
    <col min="5" max="5" width="12.7265625" style="28" customWidth="1"/>
    <col min="6" max="6" width="14.26953125" style="28" bestFit="1" customWidth="1"/>
    <col min="7" max="7" width="15.453125" style="2" customWidth="1"/>
    <col min="8" max="8" width="23.453125" style="2" customWidth="1"/>
    <col min="9" max="16384" width="9.1796875" style="2"/>
  </cols>
  <sheetData>
    <row r="1" spans="1:6" s="11" customFormat="1" ht="13" x14ac:dyDescent="0.3">
      <c r="A1" s="34"/>
      <c r="B1" s="35" t="s">
        <v>0</v>
      </c>
      <c r="C1" s="39"/>
      <c r="D1" s="40"/>
      <c r="E1" s="41"/>
      <c r="F1" s="114"/>
    </row>
    <row r="2" spans="1:6" s="11" customFormat="1" ht="13" x14ac:dyDescent="0.25">
      <c r="A2" s="63" t="s">
        <v>14</v>
      </c>
      <c r="B2" s="63" t="s">
        <v>27</v>
      </c>
      <c r="C2" s="64"/>
      <c r="D2" s="65"/>
      <c r="E2" s="66"/>
      <c r="F2" s="67" t="s">
        <v>5</v>
      </c>
    </row>
    <row r="3" spans="1:6" s="11" customFormat="1" ht="12.5" x14ac:dyDescent="0.25">
      <c r="A3" s="29" t="s">
        <v>7</v>
      </c>
      <c r="B3" s="77" t="s">
        <v>88</v>
      </c>
      <c r="C3" s="31"/>
      <c r="D3" s="32"/>
      <c r="E3" s="30"/>
      <c r="F3" s="55">
        <f>'A DISTRIBUZIONE'!F49</f>
        <v>0</v>
      </c>
    </row>
    <row r="4" spans="1:6" s="11" customFormat="1" ht="12.5" x14ac:dyDescent="0.25">
      <c r="A4" s="29"/>
      <c r="B4" s="155"/>
      <c r="C4" s="155"/>
      <c r="D4" s="155"/>
      <c r="E4" s="155"/>
      <c r="F4" s="55"/>
    </row>
    <row r="5" spans="1:6" s="11" customFormat="1" ht="12.5" x14ac:dyDescent="0.25">
      <c r="A5" s="29" t="s">
        <v>10</v>
      </c>
      <c r="B5" s="33" t="s">
        <v>15</v>
      </c>
      <c r="C5" s="31"/>
      <c r="D5" s="32"/>
      <c r="E5" s="30"/>
      <c r="F5" s="55">
        <f>'B ILLUMINAZIONE'!F89</f>
        <v>0</v>
      </c>
    </row>
    <row r="6" spans="1:6" s="11" customFormat="1" ht="12.5" x14ac:dyDescent="0.25">
      <c r="A6" s="29"/>
      <c r="B6" s="33"/>
      <c r="C6" s="31"/>
      <c r="D6" s="32"/>
      <c r="E6" s="30"/>
      <c r="F6" s="55"/>
    </row>
    <row r="7" spans="1:6" s="11" customFormat="1" ht="12.5" x14ac:dyDescent="0.25">
      <c r="A7" s="29" t="s">
        <v>11</v>
      </c>
      <c r="B7" s="33" t="s">
        <v>20</v>
      </c>
      <c r="C7" s="31"/>
      <c r="D7" s="32"/>
      <c r="E7" s="30"/>
      <c r="F7" s="55">
        <f>'C PRESE FM'!F68</f>
        <v>0</v>
      </c>
    </row>
    <row r="8" spans="1:6" s="11" customFormat="1" ht="12.5" x14ac:dyDescent="0.25">
      <c r="A8" s="29"/>
      <c r="B8" s="33"/>
      <c r="C8" s="31"/>
      <c r="D8" s="32"/>
      <c r="E8" s="30"/>
      <c r="F8" s="55"/>
    </row>
    <row r="9" spans="1:6" s="11" customFormat="1" ht="12.5" x14ac:dyDescent="0.25">
      <c r="A9" s="29" t="s">
        <v>12</v>
      </c>
      <c r="B9" s="77" t="s">
        <v>87</v>
      </c>
      <c r="C9" s="31"/>
      <c r="D9" s="32"/>
      <c r="E9" s="30"/>
      <c r="F9" s="55">
        <f>'D TD'!F12</f>
        <v>0</v>
      </c>
    </row>
    <row r="10" spans="1:6" s="11" customFormat="1" ht="12.5" x14ac:dyDescent="0.25">
      <c r="A10" s="29"/>
      <c r="B10" s="77"/>
      <c r="C10" s="31"/>
      <c r="D10" s="32"/>
      <c r="E10" s="30"/>
      <c r="F10" s="55"/>
    </row>
    <row r="11" spans="1:6" s="11" customFormat="1" ht="12.5" x14ac:dyDescent="0.25">
      <c r="A11" s="102" t="s">
        <v>84</v>
      </c>
      <c r="B11" s="77" t="s">
        <v>83</v>
      </c>
      <c r="C11" s="31"/>
      <c r="D11" s="32"/>
      <c r="E11" s="30"/>
      <c r="F11" s="55">
        <f>'E BMS'!F14</f>
        <v>0</v>
      </c>
    </row>
    <row r="12" spans="1:6" s="11" customFormat="1" ht="12.5" x14ac:dyDescent="0.25">
      <c r="A12" s="29"/>
      <c r="B12" s="33"/>
      <c r="C12" s="31"/>
      <c r="D12" s="32"/>
      <c r="E12" s="30"/>
      <c r="F12" s="55"/>
    </row>
    <row r="13" spans="1:6" s="11" customFormat="1" ht="12.5" x14ac:dyDescent="0.25">
      <c r="A13" s="102" t="s">
        <v>81</v>
      </c>
      <c r="B13" s="77" t="s">
        <v>82</v>
      </c>
      <c r="C13" s="31"/>
      <c r="D13" s="32"/>
      <c r="E13" s="30"/>
      <c r="F13" s="55">
        <f>'F IRAI'!F14</f>
        <v>0</v>
      </c>
    </row>
    <row r="14" spans="1:6" s="11" customFormat="1" ht="12.5" x14ac:dyDescent="0.25">
      <c r="A14" s="29"/>
      <c r="B14" s="33"/>
      <c r="C14" s="31"/>
      <c r="D14" s="32"/>
      <c r="E14" s="30"/>
      <c r="F14" s="55"/>
    </row>
    <row r="15" spans="1:6" s="11" customFormat="1" ht="12.5" x14ac:dyDescent="0.25">
      <c r="A15" s="102" t="s">
        <v>79</v>
      </c>
      <c r="B15" s="77" t="s">
        <v>80</v>
      </c>
      <c r="C15" s="31"/>
      <c r="D15" s="32"/>
      <c r="E15" s="30"/>
      <c r="F15" s="55">
        <f>'G EVAC'!F14</f>
        <v>0</v>
      </c>
    </row>
    <row r="16" spans="1:6" s="11" customFormat="1" ht="12.5" x14ac:dyDescent="0.25">
      <c r="A16" s="29"/>
      <c r="B16" s="33"/>
      <c r="C16" s="31"/>
      <c r="D16" s="32"/>
      <c r="E16" s="30"/>
      <c r="F16" s="55"/>
    </row>
    <row r="17" spans="1:6" s="11" customFormat="1" ht="12.5" x14ac:dyDescent="0.25">
      <c r="A17" s="102" t="s">
        <v>128</v>
      </c>
      <c r="B17" s="77" t="s">
        <v>129</v>
      </c>
      <c r="C17" s="31"/>
      <c r="D17" s="32"/>
      <c r="E17" s="30"/>
      <c r="F17" s="55">
        <f>'H C.ACCESSI'!F9</f>
        <v>0</v>
      </c>
    </row>
    <row r="18" spans="1:6" s="11" customFormat="1" ht="12.5" x14ac:dyDescent="0.25">
      <c r="A18" s="29"/>
      <c r="B18" s="33"/>
      <c r="C18" s="31"/>
      <c r="D18" s="32"/>
      <c r="E18" s="30"/>
      <c r="F18" s="55"/>
    </row>
    <row r="19" spans="1:6" s="11" customFormat="1" ht="12.5" x14ac:dyDescent="0.25">
      <c r="A19" s="102" t="s">
        <v>128</v>
      </c>
      <c r="B19" s="77" t="s">
        <v>167</v>
      </c>
      <c r="C19" s="31"/>
      <c r="D19" s="32"/>
      <c r="E19" s="30"/>
      <c r="F19" s="55">
        <f>'I TV'!F31</f>
        <v>0</v>
      </c>
    </row>
    <row r="20" spans="1:6" s="11" customFormat="1" ht="12.5" x14ac:dyDescent="0.25">
      <c r="A20" s="102"/>
      <c r="B20" s="77"/>
      <c r="C20" s="31"/>
      <c r="D20" s="32"/>
      <c r="E20" s="30"/>
      <c r="F20" s="55"/>
    </row>
    <row r="21" spans="1:6" ht="13" x14ac:dyDescent="0.25">
      <c r="A21" s="35"/>
      <c r="B21" s="35" t="s">
        <v>6</v>
      </c>
      <c r="C21" s="36"/>
      <c r="D21" s="37"/>
      <c r="E21" s="38"/>
      <c r="F21" s="38">
        <f>SUM(F3:F19)</f>
        <v>0</v>
      </c>
    </row>
    <row r="22" spans="1:6" x14ac:dyDescent="0.25">
      <c r="B22" s="8"/>
      <c r="C22" s="4"/>
      <c r="D22" s="14"/>
      <c r="E22" s="26"/>
      <c r="F22" s="27"/>
    </row>
    <row r="23" spans="1:6" x14ac:dyDescent="0.25">
      <c r="A23" s="113"/>
    </row>
  </sheetData>
  <mergeCells count="1">
    <mergeCell ref="B4:E4"/>
  </mergeCells>
  <printOptions horizontalCentered="1"/>
  <pageMargins left="0.39370078740157483" right="0.39370078740157483" top="0.98425196850393704" bottom="0.19685039370078741" header="0.62992125984251968" footer="0.23622047244094491"/>
  <pageSetup paperSize="9" scale="90" fitToHeight="22" orientation="portrait" r:id="rId1"/>
  <headerFooter alignWithMargins="0">
    <oddHeader xml:space="preserve">&amp;C
</oddHeader>
    <oddFooter>&amp;LSMERALDA HOLDING S.R.L.&amp;C Pag &amp;P di &amp;N
Via Porto Vecchio, 4 - 07021 PORTO CERVO
Computo metrico&amp;RImpianti Elettrici e Speciali
CTC_COS_IE_PJ_901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DFF6B335B25447A9C3308FEE381925" ma:contentTypeVersion="17" ma:contentTypeDescription="Creare un nuovo documento." ma:contentTypeScope="" ma:versionID="bb6f09e27180ef258648e680112b9160">
  <xsd:schema xmlns:xsd="http://www.w3.org/2001/XMLSchema" xmlns:xs="http://www.w3.org/2001/XMLSchema" xmlns:p="http://schemas.microsoft.com/office/2006/metadata/properties" xmlns:ns2="2aa93b0e-5782-4caf-b943-12bf626d717b" xmlns:ns3="d754dce3-cd35-4e38-9a7b-19bd75a90794" targetNamespace="http://schemas.microsoft.com/office/2006/metadata/properties" ma:root="true" ma:fieldsID="87310f3362b1cf455f562a294cc1ea9c" ns2:_="" ns3:_="">
    <xsd:import namespace="2aa93b0e-5782-4caf-b943-12bf626d717b"/>
    <xsd:import namespace="d754dce3-cd35-4e38-9a7b-19bd75a907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Utenti" minOccurs="0"/>
                <xsd:element ref="ns3:MediaServiceLocation" minOccurs="0"/>
                <xsd:element ref="ns3:lcf76f155ced4ddcb4097134ff3c332f" minOccurs="0"/>
                <xsd:element ref="ns2:TaxCatchAll"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a93b0e-5782-4caf-b943-12bf626d717b"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4b6bd61c-1c2a-4aac-b31e-7686d3dbb36f}" ma:internalName="TaxCatchAll" ma:showField="CatchAllData" ma:web="2aa93b0e-5782-4caf-b943-12bf626d71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54dce3-cd35-4e38-9a7b-19bd75a9079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Utenti" ma:index="17" nillable="true" ma:displayName="Utenti" ma:list="UserInfo" ma:SharePointGroup="0" ma:internalName="Utenti"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5a8603ae-3637-436a-adfc-4f3f468c95e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54dce3-cd35-4e38-9a7b-19bd75a90794">
      <Terms xmlns="http://schemas.microsoft.com/office/infopath/2007/PartnerControls"/>
    </lcf76f155ced4ddcb4097134ff3c332f>
    <TaxCatchAll xmlns="2aa93b0e-5782-4caf-b943-12bf626d717b" xsi:nil="true"/>
    <Utenti xmlns="d754dce3-cd35-4e38-9a7b-19bd75a90794">
      <UserInfo>
        <DisplayName/>
        <AccountId xsi:nil="true"/>
        <AccountType/>
      </UserInfo>
    </Utenti>
  </documentManagement>
</p:properties>
</file>

<file path=customXml/itemProps1.xml><?xml version="1.0" encoding="utf-8"?>
<ds:datastoreItem xmlns:ds="http://schemas.openxmlformats.org/officeDocument/2006/customXml" ds:itemID="{487ED07F-9024-4074-B0B6-08DD6A1FD361}">
  <ds:schemaRefs>
    <ds:schemaRef ds:uri="http://schemas.microsoft.com/sharepoint/v3/contenttype/forms"/>
  </ds:schemaRefs>
</ds:datastoreItem>
</file>

<file path=customXml/itemProps2.xml><?xml version="1.0" encoding="utf-8"?>
<ds:datastoreItem xmlns:ds="http://schemas.openxmlformats.org/officeDocument/2006/customXml" ds:itemID="{F742C94E-8E87-4066-97C1-C1D7DA24C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a93b0e-5782-4caf-b943-12bf626d717b"/>
    <ds:schemaRef ds:uri="d754dce3-cd35-4e38-9a7b-19bd75a907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1E48C4-C1B4-47F1-A0B9-617AA43E450C}">
  <ds:schemaRefs>
    <ds:schemaRef ds:uri="http://schemas.microsoft.com/office/2006/metadata/properties"/>
    <ds:schemaRef ds:uri="http://schemas.microsoft.com/office/infopath/2007/PartnerControls"/>
    <ds:schemaRef ds:uri="d754dce3-cd35-4e38-9a7b-19bd75a90794"/>
    <ds:schemaRef ds:uri="2aa93b0e-5782-4caf-b943-12bf626d71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21</vt:i4>
      </vt:variant>
    </vt:vector>
  </HeadingPairs>
  <TitlesOfParts>
    <vt:vector size="33" baseType="lpstr">
      <vt:lpstr>COPERTINA</vt:lpstr>
      <vt:lpstr>PREMESSA</vt:lpstr>
      <vt:lpstr>A DISTRIBUZIONE</vt:lpstr>
      <vt:lpstr>B ILLUMINAZIONE</vt:lpstr>
      <vt:lpstr>C PRESE FM</vt:lpstr>
      <vt:lpstr>D TD</vt:lpstr>
      <vt:lpstr>E BMS</vt:lpstr>
      <vt:lpstr>F IRAI</vt:lpstr>
      <vt:lpstr>G EVAC</vt:lpstr>
      <vt:lpstr>H C.ACCESSI</vt:lpstr>
      <vt:lpstr>I TV</vt:lpstr>
      <vt:lpstr>RIEPILOGO</vt:lpstr>
      <vt:lpstr>'A DISTRIBUZIONE'!Print_Area</vt:lpstr>
      <vt:lpstr>'B ILLUMINAZIONE'!Print_Area</vt:lpstr>
      <vt:lpstr>'C PRESE FM'!Print_Area</vt:lpstr>
      <vt:lpstr>COPERTINA!Print_Area</vt:lpstr>
      <vt:lpstr>'D TD'!Print_Area</vt:lpstr>
      <vt:lpstr>'E BMS'!Print_Area</vt:lpstr>
      <vt:lpstr>'F IRAI'!Print_Area</vt:lpstr>
      <vt:lpstr>'G EVAC'!Print_Area</vt:lpstr>
      <vt:lpstr>'H C.ACCESSI'!Print_Area</vt:lpstr>
      <vt:lpstr>'I TV'!Print_Area</vt:lpstr>
      <vt:lpstr>PREMESSA!Print_Area</vt:lpstr>
      <vt:lpstr>RIEPILOGO!Print_Area</vt:lpstr>
      <vt:lpstr>'A DISTRIBUZIONE'!Print_Titles</vt:lpstr>
      <vt:lpstr>'B ILLUMINAZIONE'!Print_Titles</vt:lpstr>
      <vt:lpstr>'C PRESE FM'!Print_Titles</vt:lpstr>
      <vt:lpstr>'D TD'!Print_Titles</vt:lpstr>
      <vt:lpstr>'E BMS'!Print_Titles</vt:lpstr>
      <vt:lpstr>'F IRAI'!Print_Titles</vt:lpstr>
      <vt:lpstr>'G EVAC'!Print_Titles</vt:lpstr>
      <vt:lpstr>'H C.ACCESSI'!Print_Titles</vt:lpstr>
      <vt:lpstr>'I TV'!Print_Titles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DTS</dc:creator>
  <cp:lastModifiedBy>Valentina Bruno/ITA</cp:lastModifiedBy>
  <cp:lastPrinted>2026-01-16T18:29:18Z</cp:lastPrinted>
  <dcterms:created xsi:type="dcterms:W3CDTF">1999-07-21T12:34:41Z</dcterms:created>
  <dcterms:modified xsi:type="dcterms:W3CDTF">2026-02-05T13:54:12Z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0x0101002BDFF6B335B25447A9C3308FEE381925</vt:lpwstr>
  </property>
</Properties>
</file>